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NDAH 2023\DKP PROV RIAU\LPPD 2023_EVALUASI\REKAP LPPD 2023\IKU 2023\"/>
    </mc:Choice>
  </mc:AlternateContent>
  <bookViews>
    <workbookView xWindow="0" yWindow="0" windowWidth="28800" windowHeight="12435"/>
  </bookViews>
  <sheets>
    <sheet name="IKU TW III THN 2023" sheetId="5" r:id="rId1"/>
    <sheet name="Sheet1" sheetId="2" r:id="rId2"/>
    <sheet name="Sheet2" sheetId="6" r:id="rId3"/>
    <sheet name="Sheet3" sheetId="4" r:id="rId4"/>
  </sheets>
  <definedNames>
    <definedName name="_xlnm.Print_Area" localSheetId="0">'IKU TW III THN 2023'!$A$1:$O$93</definedName>
    <definedName name="_xlnm.Print_Titles" localSheetId="0">'IKU TW III THN 2023'!$4:$5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67" i="5" l="1"/>
  <c r="I17" i="5"/>
  <c r="I33" i="4" l="1"/>
  <c r="I32" i="4"/>
  <c r="J68" i="5" l="1"/>
  <c r="J58" i="5"/>
  <c r="K55" i="5"/>
  <c r="K51" i="5"/>
  <c r="N45" i="5"/>
  <c r="M45" i="5"/>
  <c r="N28" i="5"/>
  <c r="M28" i="5"/>
  <c r="N18" i="5"/>
  <c r="M18" i="5"/>
  <c r="H17" i="5"/>
  <c r="J11" i="5"/>
  <c r="J7" i="5"/>
  <c r="K59" i="5" l="1"/>
  <c r="K69" i="5" s="1"/>
  <c r="K71" i="5" s="1"/>
  <c r="K63" i="5"/>
  <c r="J18" i="5"/>
  <c r="J45" i="5" l="1"/>
  <c r="J28" i="5" l="1"/>
  <c r="J17" i="5"/>
</calcChain>
</file>

<file path=xl/sharedStrings.xml><?xml version="1.0" encoding="utf-8"?>
<sst xmlns="http://schemas.openxmlformats.org/spreadsheetml/2006/main" count="151" uniqueCount="111">
  <si>
    <t>NO</t>
  </si>
  <si>
    <t>SASARAN</t>
  </si>
  <si>
    <t xml:space="preserve">INDIKATOR KINERJA UTAMA </t>
  </si>
  <si>
    <t>PENJELASAN / FORMULASI PERHITUNGAN</t>
  </si>
  <si>
    <t xml:space="preserve">CAPAIAN (%) </t>
  </si>
  <si>
    <t>PAGU ANGGARAN (Rp.)</t>
  </si>
  <si>
    <t>REALISASI ANGGARAN  (Rp.)</t>
  </si>
  <si>
    <t>KETERANGAN</t>
  </si>
  <si>
    <t>Meningkatkan Kesejahteraan Masyarakat Pelaku Perikanan</t>
  </si>
  <si>
    <t>Nilai Tukar Nelayan (NTN)</t>
  </si>
  <si>
    <t>Badan Pusat Statistik</t>
  </si>
  <si>
    <t>NTN</t>
  </si>
  <si>
    <t>=</t>
  </si>
  <si>
    <t>Total Penerimaan Nelayan</t>
  </si>
  <si>
    <t>Total Pengeluaran Nelayan</t>
  </si>
  <si>
    <t>Nilai Tukar Pembudidaya Ikan (NTPi)</t>
  </si>
  <si>
    <t>Badan Pusat  Statistik</t>
  </si>
  <si>
    <t>NTPi</t>
  </si>
  <si>
    <t xml:space="preserve"> It</t>
  </si>
  <si>
    <t xml:space="preserve"> Ib</t>
  </si>
  <si>
    <t>Dengan Penjelasan Sebagai Berikut :</t>
  </si>
  <si>
    <t xml:space="preserve">It    </t>
  </si>
  <si>
    <t xml:space="preserve">Indek harga yang diterima pembudidaya </t>
  </si>
  <si>
    <t xml:space="preserve">Ib   </t>
  </si>
  <si>
    <t xml:space="preserve">Indek harga yang dibayar pembudidaya </t>
  </si>
  <si>
    <t xml:space="preserve">Meningkatnya Produksi Perikanan </t>
  </si>
  <si>
    <t>Jumlah Produksi Perikanan (Ton)</t>
  </si>
  <si>
    <t>-</t>
  </si>
  <si>
    <t>Jumlah Produksi Perikanan Budidaya (Ton)</t>
  </si>
  <si>
    <t>PROGRAM PENGELOLAAN PERIKANAN BUDIDAYA</t>
  </si>
  <si>
    <t>Kegiatan :</t>
  </si>
  <si>
    <t>Pengelolaan Pembudidayaan Ikan di Laut</t>
  </si>
  <si>
    <t>Sub Kegiatan :</t>
  </si>
  <si>
    <t>1.</t>
  </si>
  <si>
    <t>Penjaminan Ketersediaan Sarana Pembudidayaan Ikan di Laut</t>
  </si>
  <si>
    <t>2.</t>
  </si>
  <si>
    <t>3.</t>
  </si>
  <si>
    <t>Penyediaan Prasarana Pembudidayaan Ikan di Air Payau dan Air Tawar yang Penggunaan Sumber Dayanya Lebih Efisien Apabila Dilakukan oleh Daerah Provinsi dan/atau Manfaat atau Dampak Negatifnya Lintas Daerah Kabupaten/Kota</t>
  </si>
  <si>
    <t>4.</t>
  </si>
  <si>
    <t>Penyediaan Sarana Pembudidayaan Ikan di Air Payau dan Air Tawar yang Penggunaan Sumber Dayanya lebih Efisien apabila dilakukan oleh Daerah Provinsi dan/atau Manfaat atau Dampak Negatifnya Lintas Daerah Kabupaten/Kota</t>
  </si>
  <si>
    <t>Jumlah Produksi Perikanan Tangkap (Ton)</t>
  </si>
  <si>
    <t>PROGRAM PENGELOLAAN PERIKANAN TANGKAP</t>
  </si>
  <si>
    <t>Pengelolaan Penangkapan Ikan di Wilayah Laut Sampai Dengan 12 Mil</t>
  </si>
  <si>
    <t>Penjaminan Ketersediaan Sarana Usaha Perikanan Tangkap</t>
  </si>
  <si>
    <t>Pengelolaan Penangkapan Ikan di Wilayah Sungai, Danau, Waduk, Rawa, dan Genangan Air Lainnya yang dapat Diusahakan Lintas Kabupaten/Kota dalam 1 (satu) Daerah Provinsi</t>
  </si>
  <si>
    <t>Penerbitan Izin Usaha Perikanan Tangkap untuk Kapal Perikanan Berukuran di atas 10 GT sampai dengan 30 GT</t>
  </si>
  <si>
    <t>Sub Kegiatan</t>
  </si>
  <si>
    <t>Penerbitan Rekomendasi Izin Usaha Perikanan Tangkap untuk Kapal Perikanan Berukuran di Atas 10 GT sampai dengan 30 GT</t>
  </si>
  <si>
    <t>Jumlah Produksi Hasil Olahan Perikanan (Ton)</t>
  </si>
  <si>
    <t>PROGRAM PENGOLAHAN DAN PEMASARAN HASIL PERIKANAN</t>
  </si>
  <si>
    <t>Pembinaan Mutu dan Keamanan Hasil Perikanan bagi Usaha Pengolahan dan Pemasaran Skala Menengah dan Besar</t>
  </si>
  <si>
    <t>Pelaksanaan Bimbingan dan Penerapan Persyaratan atau Standar Pada Usaha Pengolahan dan Pemasaran Skala Menengah dan Besar</t>
  </si>
  <si>
    <t>Meningkatnya Kepatuhan Pemanfaatan Sumber Daya Kelautan Perikanan</t>
  </si>
  <si>
    <t>Persentase Kepatuhan Pelaku Usaha Kelautan dan Perikanan terhadap Ketentuan Peraturan Perundang-Undangan (%)</t>
  </si>
  <si>
    <t>X</t>
  </si>
  <si>
    <t>Ci</t>
  </si>
  <si>
    <t>Si</t>
  </si>
  <si>
    <t xml:space="preserve">               N</t>
  </si>
  <si>
    <t>:</t>
  </si>
  <si>
    <t>Jumlah Pelaku Usaha yang Patuh</t>
  </si>
  <si>
    <t>Jumlah Sampel Pelaku Usaha yang di periksa</t>
  </si>
  <si>
    <t>N</t>
  </si>
  <si>
    <t>Jumlah Komponen Pelaku Usaha</t>
  </si>
  <si>
    <t>Meningkatnya Tata Kelola Ruang Laut, Pesisir dan Pulau-Pulau Kecil</t>
  </si>
  <si>
    <t>PSDKP</t>
  </si>
  <si>
    <t>Jumlah SDK Yang Dimanfaatkan (Ha)</t>
  </si>
  <si>
    <t>Jumlah Total Wilayah Kelola Laut (Ha)</t>
  </si>
  <si>
    <t>SDK</t>
  </si>
  <si>
    <t>Sumber Daya Kelautan</t>
  </si>
  <si>
    <t>PROVINSI RIAU</t>
  </si>
  <si>
    <t>TARGET 2023</t>
  </si>
  <si>
    <t>PROGRAM, KEGIATAN dan SUB KEGIATAN TAHUN 2023</t>
  </si>
  <si>
    <t>Badan Pusat Statitik</t>
  </si>
  <si>
    <t>5.</t>
  </si>
  <si>
    <t xml:space="preserve">Pengelolaan Kesehatan Ikan dan Lingkungan Budidaya di Laut dan Lintas Daerah Kabupaten/Kota
</t>
  </si>
  <si>
    <t xml:space="preserve">2.
</t>
  </si>
  <si>
    <t>Pembinaan dan Pemantauan Pembudidayaan Ikan di Laut dan di Kawasan Konservasi yang Dikelola oleh Pemerintah Daerah Provinsi</t>
  </si>
  <si>
    <t>Penetapan Persyaratan dan Prosedur Izin Usaha Perikanan Tangkap untuk Kapal Perikanan Berukuran di Atas 10 GT sampai dengan 30 GT</t>
  </si>
  <si>
    <t>Penyediaan Data dan Informasi Sumber Daya Ikan</t>
  </si>
  <si>
    <t>Penerbitan Rekomendasi Izin Usaha Pemasaran dan Pengolahan Hasil Perikanan Lintas Daerah Kabupaten/Kota dalam 1 (Satu) Daerah Provinsi</t>
  </si>
  <si>
    <t>Pemetaaan dan Pemantauan Kebutuhan Bahan Baku Usaha Pengolahan/Distribusi Ikan Lintas Daerah Kabupaten/Kota dalam 1 (Satu) Daerah Provinsi</t>
  </si>
  <si>
    <t>Penetapan Persyaratan dan Prosedur Penerbitan Izin Usaha Pemasaran dan Pengolahan Hasil Perikanan Lintas Daerah Kabupaten/Kota dalam 1 (Satu) Daerah Provinsi</t>
  </si>
  <si>
    <t>Pengawasan Usaha Perikanan Bidang Pembudidayaan Ikan di Wilayah Sungai, Danau, Waduk, Rawa, dan Genangan Air Lainnya yang Dapat Diusahakan Lintas Kabupaten/Kota dalam 1 (Satu) Daerah Provinsi Sesuai dengan Kewenangannya</t>
  </si>
  <si>
    <t>Pengawasan Pemanfaatan Ruang Laut sampai dengan 12 Mil</t>
  </si>
  <si>
    <t>Rehabilitasi Wilayah Perairan Pesisir dan Pulau-Pulau Kecil</t>
  </si>
  <si>
    <t>Pengelolaan Kawasan Konservasi di Wilayah Pesisir dan Pulau-Pulau Kecil Berdasarkan Penetapan dari Pemerintah Pusat</t>
  </si>
  <si>
    <t>Penetapan Persyaratan dan Prosedur Penerbitan Izin Lokasi dan Izin Pengelolaan Ruang Laut di Bawah 12 Mil di Luar Minyak dan Gas Bumi</t>
  </si>
  <si>
    <t>Pemberian Pendampingan, Kemudahanan Akses Ilmu Pengetahuan, Teknologi dan Informasi, serta Penyelenggaraan Pendidikan dan Pelatihan</t>
  </si>
  <si>
    <t>Ket: Revisi Angka Produksi Triwulan I semula 40.895,25 Ton menjadi 30.476,62 Ton</t>
  </si>
  <si>
    <t>Pengelolaan Ruang Laut Sampai Dengan 12 Mil di Luar Minyak dan Gas Bumi</t>
  </si>
  <si>
    <t>Persentase Pengelolaan Sumberdaya Kelautan dan Perikanan (%)</t>
  </si>
  <si>
    <t>REALISASI TAHUN 2023</t>
  </si>
  <si>
    <t>KETERANGAN : Produksi Hasil Validasi Nasional</t>
  </si>
  <si>
    <t>Pekanbaru,    Januari 08 Januari 2024</t>
  </si>
  <si>
    <t>YURNALIS,S.Sos, M.Si</t>
  </si>
  <si>
    <t>Pembina Utama Muda</t>
  </si>
  <si>
    <t>NIP. 19710417 200212 1 006</t>
  </si>
  <si>
    <t>sudah hasil VALNAS 2023</t>
  </si>
  <si>
    <t xml:space="preserve">Lampiran 1. Capaian Indikator Kinerja Utama  Dinas Kelautan Perikanan Provinsi Riau Tahun 2023 </t>
  </si>
  <si>
    <t>KEPALA DINAS KELAUTAN DAN PERIKANAN</t>
  </si>
  <si>
    <t>∑ Hasil Produksi Budidaya Pembesaran</t>
  </si>
  <si>
    <t>∑ Hasil Produksi Tangkapan Laut + PUD + Pelabuhan</t>
  </si>
  <si>
    <r>
      <rPr>
        <b/>
        <sz val="11"/>
        <rFont val="Arial"/>
        <family val="2"/>
      </rPr>
      <t>Kegiatan:</t>
    </r>
    <r>
      <rPr>
        <sz val="11"/>
        <rFont val="Arial"/>
        <family val="2"/>
      </rPr>
      <t xml:space="preserve">
Penetapan Lokasi Pembangunan serta Pengelolaan Pelabuhan Perikanan Provinsi</t>
    </r>
  </si>
  <si>
    <r>
      <t xml:space="preserve">Sub Kegiatan:
</t>
    </r>
    <r>
      <rPr>
        <sz val="11"/>
        <rFont val="Arial"/>
        <family val="2"/>
      </rPr>
      <t>Pelaksanaan Fungsi Pemerintahan dan Pengusahaan Pelabuhan Perikanan</t>
    </r>
  </si>
  <si>
    <t>∑ Hasil Produksi Pengolahan UPI</t>
  </si>
  <si>
    <r>
      <rPr>
        <b/>
        <sz val="11"/>
        <rFont val="Arial"/>
        <family val="2"/>
      </rPr>
      <t xml:space="preserve">Kegiatan:
</t>
    </r>
    <r>
      <rPr>
        <sz val="11"/>
        <rFont val="Arial"/>
        <family val="2"/>
      </rPr>
      <t>Penerbitan Izin Usaha Pemasaran dan Pengolahan Hasil Perikanan Lintas Daerah Kabupaten/Kota dalam 1 (Satu) Daerah Provinsi</t>
    </r>
  </si>
  <si>
    <r>
      <rPr>
        <b/>
        <sz val="11"/>
        <rFont val="Arial"/>
        <family val="2"/>
      </rPr>
      <t xml:space="preserve">Kegiatan:
</t>
    </r>
    <r>
      <rPr>
        <sz val="11"/>
        <rFont val="Arial"/>
        <family val="2"/>
      </rPr>
      <t>Penyediaan dan Penyaluran Bahan Baku Industri Pengolahan Ikan Lintas Daerah Kabupaten/Kota dalam 1 (Satu) Daerah Provinsi</t>
    </r>
  </si>
  <si>
    <r>
      <rPr>
        <b/>
        <sz val="11"/>
        <rFont val="Arial"/>
        <family val="2"/>
      </rPr>
      <t xml:space="preserve">Kegiatan:
</t>
    </r>
    <r>
      <rPr>
        <sz val="11"/>
        <rFont val="Arial"/>
        <family val="2"/>
      </rPr>
      <t>Pengawasan Sumber Daya Perikanan di Wilayah Sungai, Danau, Waduk, Rawa, dan Genangan Air Lainnya yang Dapat Diusahakan Lintas Kabupaten/Kota dalam 1 (Satu) Daerah Provinsi</t>
    </r>
  </si>
  <si>
    <r>
      <rPr>
        <b/>
        <sz val="11"/>
        <rFont val="Arial"/>
        <family val="2"/>
      </rPr>
      <t xml:space="preserve">Kegiatan: 
</t>
    </r>
    <r>
      <rPr>
        <sz val="11"/>
        <rFont val="Arial"/>
        <family val="2"/>
      </rPr>
      <t>Penerbitan Izin Pemanfaatan Ruang Laut di Bawah 12 Mil di Luar Minyak dan Gas Bumi</t>
    </r>
  </si>
  <si>
    <r>
      <rPr>
        <b/>
        <sz val="11"/>
        <rFont val="Arial"/>
        <family val="2"/>
      </rPr>
      <t xml:space="preserve">Kegiatan: 
</t>
    </r>
    <r>
      <rPr>
        <sz val="11"/>
        <rFont val="Arial"/>
        <family val="2"/>
      </rPr>
      <t>Pemberdayaan Masyarakat Pesisir dan Pulau-Pulau Kecil</t>
    </r>
  </si>
  <si>
    <r>
      <rPr>
        <b/>
        <sz val="11"/>
        <rFont val="Arial"/>
        <family val="2"/>
      </rPr>
      <t xml:space="preserve">Kegiatan: 
</t>
    </r>
    <r>
      <rPr>
        <sz val="11"/>
        <rFont val="Arial"/>
        <family val="2"/>
      </rPr>
      <t>Pengawasan Sumber Daya Kelautan dan Perikanan sampai dengan 12 Mil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</si>
</sst>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_);_(* \(#,##0.0\);_(* &quot;-&quot;_);_(@_)"/>
    <numFmt numFmtId="168" formatCode="_(* #,##0.00_);_(* \(#,##0.00\);_(* &quot;-&quot;_);_(@_)"/>
  </numFmts>
  <fonts count="1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sz val="11"/>
      <color theme="1"/>
      <name val="Calibri"/>
      <family val="2"/>
      <scheme val="minor"/>
    </font>
    <font>
      <b/>
      <u/>
      <sz val="12"/>
      <name val="Arial"/>
      <family val="2"/>
    </font>
    <font>
      <sz val="14"/>
      <color theme="1"/>
      <name val="Calibri"/>
      <family val="2"/>
      <charset val="1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b/>
      <i/>
      <sz val="11"/>
      <name val="Arial"/>
      <family val="2"/>
    </font>
    <font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8" fillId="0" borderId="0"/>
    <xf numFmtId="0" fontId="8" fillId="0" borderId="0"/>
    <xf numFmtId="9" fontId="1" fillId="0" borderId="0" applyFont="0" applyFill="0" applyBorder="0" applyAlignment="0" applyProtection="0"/>
  </cellStyleXfs>
  <cellXfs count="300">
    <xf numFmtId="0" fontId="0" fillId="0" borderId="0" xfId="0"/>
    <xf numFmtId="0" fontId="4" fillId="0" borderId="0" xfId="2" applyFont="1" applyAlignment="1">
      <alignment vertical="center"/>
    </xf>
    <xf numFmtId="0" fontId="4" fillId="0" borderId="15" xfId="2" applyFont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4" fillId="2" borderId="11" xfId="2" applyFont="1" applyFill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top"/>
    </xf>
    <xf numFmtId="0" fontId="5" fillId="0" borderId="6" xfId="2" applyFont="1" applyBorder="1" applyAlignment="1">
      <alignment horizontal="center" vertical="top"/>
    </xf>
    <xf numFmtId="0" fontId="5" fillId="0" borderId="0" xfId="2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5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9" fontId="10" fillId="0" borderId="0" xfId="5" applyFont="1"/>
    <xf numFmtId="164" fontId="10" fillId="0" borderId="0" xfId="1" applyFont="1"/>
    <xf numFmtId="167" fontId="10" fillId="0" borderId="0" xfId="1" applyNumberFormat="1" applyFont="1"/>
    <xf numFmtId="164" fontId="0" fillId="0" borderId="0" xfId="1" applyFont="1"/>
    <xf numFmtId="43" fontId="4" fillId="0" borderId="0" xfId="2" applyNumberFormat="1" applyFont="1" applyAlignment="1">
      <alignment vertical="center"/>
    </xf>
    <xf numFmtId="0" fontId="4" fillId="0" borderId="12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11" xfId="2" applyFont="1" applyBorder="1" applyAlignment="1">
      <alignment horizontal="center" vertical="center"/>
    </xf>
    <xf numFmtId="0" fontId="7" fillId="0" borderId="0" xfId="2" applyFont="1" applyAlignment="1">
      <alignment horizontal="center" vertical="center" wrapText="1"/>
    </xf>
    <xf numFmtId="168" fontId="0" fillId="0" borderId="0" xfId="1" applyNumberFormat="1" applyFont="1"/>
    <xf numFmtId="164" fontId="0" fillId="0" borderId="0" xfId="1" applyFont="1" applyAlignment="1">
      <alignment horizontal="right"/>
    </xf>
    <xf numFmtId="168" fontId="0" fillId="0" borderId="0" xfId="0" applyNumberFormat="1"/>
    <xf numFmtId="9" fontId="4" fillId="0" borderId="0" xfId="5" applyFont="1" applyAlignment="1">
      <alignment vertical="center"/>
    </xf>
    <xf numFmtId="0" fontId="4" fillId="0" borderId="2" xfId="2" applyFont="1" applyBorder="1" applyAlignment="1">
      <alignment horizontal="center" vertical="center"/>
    </xf>
    <xf numFmtId="0" fontId="11" fillId="0" borderId="10" xfId="2" applyFont="1" applyBorder="1" applyAlignment="1">
      <alignment horizontal="left" vertical="center" wrapText="1"/>
    </xf>
    <xf numFmtId="165" fontId="11" fillId="2" borderId="3" xfId="2" applyNumberFormat="1" applyFont="1" applyFill="1" applyBorder="1" applyAlignment="1">
      <alignment horizontal="right" vertical="center" wrapText="1"/>
    </xf>
    <xf numFmtId="165" fontId="11" fillId="0" borderId="3" xfId="2" applyNumberFormat="1" applyFont="1" applyBorder="1" applyAlignment="1">
      <alignment horizontal="right" vertical="center" wrapText="1"/>
    </xf>
    <xf numFmtId="165" fontId="11" fillId="0" borderId="2" xfId="2" applyNumberFormat="1" applyFont="1" applyBorder="1" applyAlignment="1">
      <alignment horizontal="right" vertical="center"/>
    </xf>
    <xf numFmtId="0" fontId="11" fillId="0" borderId="2" xfId="2" applyFont="1" applyBorder="1" applyAlignment="1">
      <alignment horizontal="right" vertical="center"/>
    </xf>
    <xf numFmtId="0" fontId="11" fillId="0" borderId="2" xfId="2" applyFont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/>
    </xf>
    <xf numFmtId="0" fontId="11" fillId="0" borderId="10" xfId="2" applyFont="1" applyBorder="1" applyAlignment="1">
      <alignment horizontal="center" vertical="center"/>
    </xf>
    <xf numFmtId="165" fontId="11" fillId="2" borderId="10" xfId="2" applyNumberFormat="1" applyFont="1" applyFill="1" applyBorder="1" applyAlignment="1">
      <alignment horizontal="right" vertical="center" wrapText="1"/>
    </xf>
    <xf numFmtId="165" fontId="11" fillId="2" borderId="11" xfId="2" applyNumberFormat="1" applyFont="1" applyFill="1" applyBorder="1" applyAlignment="1">
      <alignment horizontal="right" vertical="center"/>
    </xf>
    <xf numFmtId="0" fontId="11" fillId="0" borderId="11" xfId="2" applyFont="1" applyBorder="1" applyAlignment="1">
      <alignment horizontal="right" vertical="center"/>
    </xf>
    <xf numFmtId="0" fontId="11" fillId="0" borderId="11" xfId="2" applyFont="1" applyBorder="1" applyAlignment="1">
      <alignment horizontal="center" vertical="center" wrapText="1"/>
    </xf>
    <xf numFmtId="0" fontId="11" fillId="0" borderId="11" xfId="2" applyFont="1" applyBorder="1" applyAlignment="1">
      <alignment horizontal="center" vertical="center"/>
    </xf>
    <xf numFmtId="0" fontId="11" fillId="0" borderId="7" xfId="2" applyFont="1" applyBorder="1" applyAlignment="1">
      <alignment horizontal="center" vertical="center"/>
    </xf>
    <xf numFmtId="0" fontId="11" fillId="0" borderId="8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0" fontId="11" fillId="2" borderId="8" xfId="2" applyFont="1" applyFill="1" applyBorder="1" applyAlignment="1">
      <alignment horizontal="right" vertical="center"/>
    </xf>
    <xf numFmtId="0" fontId="11" fillId="2" borderId="6" xfId="2" applyFont="1" applyFill="1" applyBorder="1" applyAlignment="1">
      <alignment horizontal="right" vertical="center"/>
    </xf>
    <xf numFmtId="0" fontId="11" fillId="0" borderId="6" xfId="2" applyFont="1" applyBorder="1" applyAlignment="1">
      <alignment horizontal="right" vertical="center"/>
    </xf>
    <xf numFmtId="0" fontId="11" fillId="0" borderId="6" xfId="2" applyFont="1" applyBorder="1" applyAlignment="1">
      <alignment horizontal="center" vertical="center" wrapText="1"/>
    </xf>
    <xf numFmtId="165" fontId="11" fillId="2" borderId="2" xfId="2" applyNumberFormat="1" applyFont="1" applyFill="1" applyBorder="1" applyAlignment="1">
      <alignment horizontal="right" vertical="center" wrapText="1"/>
    </xf>
    <xf numFmtId="0" fontId="11" fillId="0" borderId="1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165" fontId="11" fillId="2" borderId="11" xfId="2" applyNumberFormat="1" applyFont="1" applyFill="1" applyBorder="1" applyAlignment="1">
      <alignment horizontal="right" vertical="center" wrapText="1"/>
    </xf>
    <xf numFmtId="0" fontId="11" fillId="0" borderId="5" xfId="2" applyFont="1" applyBorder="1" applyAlignment="1">
      <alignment horizontal="left" vertical="center" wrapText="1"/>
    </xf>
    <xf numFmtId="0" fontId="11" fillId="0" borderId="0" xfId="2" quotePrefix="1" applyFont="1" applyBorder="1" applyAlignment="1">
      <alignment horizontal="left" vertical="center" wrapText="1"/>
    </xf>
    <xf numFmtId="0" fontId="12" fillId="0" borderId="12" xfId="2" applyFont="1" applyBorder="1" applyAlignment="1">
      <alignment vertical="center" wrapText="1"/>
    </xf>
    <xf numFmtId="0" fontId="12" fillId="0" borderId="14" xfId="2" applyFont="1" applyBorder="1" applyAlignment="1">
      <alignment vertical="center" wrapText="1"/>
    </xf>
    <xf numFmtId="0" fontId="12" fillId="0" borderId="13" xfId="2" applyFont="1" applyBorder="1" applyAlignment="1">
      <alignment vertical="center" wrapText="1"/>
    </xf>
    <xf numFmtId="165" fontId="12" fillId="2" borderId="13" xfId="2" applyNumberFormat="1" applyFont="1" applyFill="1" applyBorder="1" applyAlignment="1">
      <alignment horizontal="right" vertical="center" wrapText="1"/>
    </xf>
    <xf numFmtId="165" fontId="12" fillId="2" borderId="15" xfId="2" applyNumberFormat="1" applyFont="1" applyFill="1" applyBorder="1" applyAlignment="1">
      <alignment horizontal="right" vertical="center"/>
    </xf>
    <xf numFmtId="0" fontId="12" fillId="0" borderId="15" xfId="2" applyFont="1" applyBorder="1" applyAlignment="1">
      <alignment horizontal="right" vertical="top" wrapText="1"/>
    </xf>
    <xf numFmtId="0" fontId="12" fillId="0" borderId="15" xfId="2" applyFont="1" applyBorder="1" applyAlignment="1">
      <alignment vertical="top" wrapText="1"/>
    </xf>
    <xf numFmtId="0" fontId="11" fillId="0" borderId="1" xfId="2" quotePrefix="1" applyFont="1" applyBorder="1" applyAlignment="1">
      <alignment horizontal="center" vertical="top"/>
    </xf>
    <xf numFmtId="0" fontId="11" fillId="0" borderId="3" xfId="2" applyFont="1" applyBorder="1" applyAlignment="1">
      <alignment horizontal="left" vertical="top" wrapText="1"/>
    </xf>
    <xf numFmtId="165" fontId="11" fillId="2" borderId="3" xfId="1" applyNumberFormat="1" applyFont="1" applyFill="1" applyBorder="1" applyAlignment="1">
      <alignment horizontal="right" vertical="top" wrapText="1"/>
    </xf>
    <xf numFmtId="165" fontId="11" fillId="0" borderId="3" xfId="2" applyNumberFormat="1" applyFont="1" applyBorder="1" applyAlignment="1">
      <alignment horizontal="right" vertical="top" wrapText="1"/>
    </xf>
    <xf numFmtId="165" fontId="11" fillId="0" borderId="2" xfId="2" applyNumberFormat="1" applyFont="1" applyBorder="1" applyAlignment="1">
      <alignment horizontal="right" vertical="top"/>
    </xf>
    <xf numFmtId="165" fontId="13" fillId="0" borderId="2" xfId="2" applyNumberFormat="1" applyFont="1" applyBorder="1" applyAlignment="1">
      <alignment horizontal="right" vertical="top" wrapText="1"/>
    </xf>
    <xf numFmtId="166" fontId="13" fillId="0" borderId="2" xfId="2" applyNumberFormat="1" applyFont="1" applyBorder="1" applyAlignment="1">
      <alignment horizontal="right" vertical="top" wrapText="1"/>
    </xf>
    <xf numFmtId="0" fontId="11" fillId="0" borderId="5" xfId="2" quotePrefix="1" applyFont="1" applyBorder="1" applyAlignment="1">
      <alignment horizontal="center" vertical="top"/>
    </xf>
    <xf numFmtId="0" fontId="11" fillId="0" borderId="10" xfId="2" applyFont="1" applyBorder="1" applyAlignment="1">
      <alignment horizontal="left" vertical="top" wrapText="1"/>
    </xf>
    <xf numFmtId="165" fontId="11" fillId="2" borderId="10" xfId="2" applyNumberFormat="1" applyFont="1" applyFill="1" applyBorder="1" applyAlignment="1">
      <alignment horizontal="right" vertical="top" wrapText="1"/>
    </xf>
    <xf numFmtId="165" fontId="11" fillId="2" borderId="11" xfId="2" applyNumberFormat="1" applyFont="1" applyFill="1" applyBorder="1" applyAlignment="1">
      <alignment horizontal="right" vertical="top"/>
    </xf>
    <xf numFmtId="165" fontId="14" fillId="0" borderId="11" xfId="2" applyNumberFormat="1" applyFont="1" applyBorder="1" applyAlignment="1">
      <alignment horizontal="right" vertical="top" wrapText="1"/>
    </xf>
    <xf numFmtId="166" fontId="14" fillId="0" borderId="11" xfId="2" applyNumberFormat="1" applyFont="1" applyBorder="1" applyAlignment="1">
      <alignment horizontal="right" vertical="top" wrapText="1"/>
    </xf>
    <xf numFmtId="0" fontId="11" fillId="0" borderId="5" xfId="2" applyFont="1" applyBorder="1" applyAlignment="1">
      <alignment horizontal="left" vertical="top" wrapText="1"/>
    </xf>
    <xf numFmtId="0" fontId="11" fillId="0" borderId="0" xfId="2" quotePrefix="1" applyFont="1" applyBorder="1" applyAlignment="1">
      <alignment horizontal="center" vertical="top" wrapText="1"/>
    </xf>
    <xf numFmtId="0" fontId="11" fillId="0" borderId="10" xfId="2" applyFont="1" applyBorder="1" applyAlignment="1">
      <alignment vertical="top" wrapText="1"/>
    </xf>
    <xf numFmtId="0" fontId="14" fillId="0" borderId="11" xfId="2" applyFont="1" applyBorder="1" applyAlignment="1">
      <alignment vertical="top" wrapText="1"/>
    </xf>
    <xf numFmtId="165" fontId="11" fillId="0" borderId="5" xfId="2" quotePrefix="1" applyNumberFormat="1" applyFont="1" applyBorder="1" applyAlignment="1">
      <alignment horizontal="center" vertical="top"/>
    </xf>
    <xf numFmtId="41" fontId="11" fillId="0" borderId="11" xfId="2" applyNumberFormat="1" applyFont="1" applyBorder="1" applyAlignment="1">
      <alignment horizontal="right" vertical="top" wrapText="1"/>
    </xf>
    <xf numFmtId="166" fontId="11" fillId="0" borderId="11" xfId="2" applyNumberFormat="1" applyFont="1" applyBorder="1" applyAlignment="1">
      <alignment horizontal="right" vertical="top" wrapText="1"/>
    </xf>
    <xf numFmtId="0" fontId="11" fillId="0" borderId="11" xfId="2" applyFont="1" applyBorder="1" applyAlignment="1">
      <alignment vertical="top" wrapText="1"/>
    </xf>
    <xf numFmtId="165" fontId="11" fillId="0" borderId="5" xfId="2" quotePrefix="1" applyNumberFormat="1" applyFont="1" applyBorder="1" applyAlignment="1">
      <alignment horizontal="center" vertical="top" wrapText="1"/>
    </xf>
    <xf numFmtId="3" fontId="11" fillId="0" borderId="11" xfId="2" applyNumberFormat="1" applyFont="1" applyBorder="1" applyAlignment="1">
      <alignment horizontal="right" vertical="top" wrapText="1"/>
    </xf>
    <xf numFmtId="0" fontId="11" fillId="0" borderId="0" xfId="2" applyFont="1" applyBorder="1" applyAlignment="1">
      <alignment vertical="top" wrapText="1"/>
    </xf>
    <xf numFmtId="49" fontId="11" fillId="0" borderId="0" xfId="3" applyNumberFormat="1" applyFont="1" applyBorder="1" applyAlignment="1">
      <alignment horizontal="left" vertical="top" wrapText="1"/>
    </xf>
    <xf numFmtId="3" fontId="11" fillId="0" borderId="11" xfId="0" applyNumberFormat="1" applyFont="1" applyBorder="1" applyAlignment="1">
      <alignment horizontal="right" vertical="top" wrapText="1"/>
    </xf>
    <xf numFmtId="166" fontId="11" fillId="2" borderId="11" xfId="1" applyNumberFormat="1" applyFont="1" applyFill="1" applyBorder="1" applyAlignment="1">
      <alignment horizontal="center" vertical="top"/>
    </xf>
    <xf numFmtId="0" fontId="11" fillId="0" borderId="7" xfId="2" quotePrefix="1" applyFont="1" applyBorder="1" applyAlignment="1">
      <alignment horizontal="center" vertical="top"/>
    </xf>
    <xf numFmtId="0" fontId="11" fillId="0" borderId="8" xfId="2" applyFont="1" applyBorder="1" applyAlignment="1">
      <alignment horizontal="left" vertical="top" wrapText="1"/>
    </xf>
    <xf numFmtId="0" fontId="11" fillId="0" borderId="7" xfId="2" applyFont="1" applyBorder="1" applyAlignment="1">
      <alignment horizontal="left" vertical="top" wrapText="1"/>
    </xf>
    <xf numFmtId="0" fontId="11" fillId="0" borderId="9" xfId="2" quotePrefix="1" applyFont="1" applyBorder="1" applyAlignment="1">
      <alignment horizontal="center" vertical="top" wrapText="1"/>
    </xf>
    <xf numFmtId="165" fontId="11" fillId="2" borderId="8" xfId="2" applyNumberFormat="1" applyFont="1" applyFill="1" applyBorder="1" applyAlignment="1">
      <alignment horizontal="right" vertical="top" wrapText="1"/>
    </xf>
    <xf numFmtId="165" fontId="11" fillId="2" borderId="6" xfId="2" applyNumberFormat="1" applyFont="1" applyFill="1" applyBorder="1" applyAlignment="1">
      <alignment horizontal="right" vertical="top"/>
    </xf>
    <xf numFmtId="165" fontId="11" fillId="0" borderId="7" xfId="2" quotePrefix="1" applyNumberFormat="1" applyFont="1" applyBorder="1" applyAlignment="1">
      <alignment horizontal="center" vertical="top"/>
    </xf>
    <xf numFmtId="0" fontId="11" fillId="0" borderId="8" xfId="2" applyFont="1" applyBorder="1" applyAlignment="1">
      <alignment vertical="top" wrapText="1"/>
    </xf>
    <xf numFmtId="165" fontId="14" fillId="0" borderId="6" xfId="2" applyNumberFormat="1" applyFont="1" applyBorder="1" applyAlignment="1">
      <alignment horizontal="right" vertical="top" wrapText="1"/>
    </xf>
    <xf numFmtId="166" fontId="14" fillId="0" borderId="6" xfId="2" applyNumberFormat="1" applyFont="1" applyBorder="1" applyAlignment="1">
      <alignment horizontal="right" vertical="top" wrapText="1"/>
    </xf>
    <xf numFmtId="0" fontId="14" fillId="0" borderId="6" xfId="2" applyFont="1" applyBorder="1" applyAlignment="1">
      <alignment vertical="top" wrapText="1"/>
    </xf>
    <xf numFmtId="165" fontId="11" fillId="2" borderId="3" xfId="2" applyNumberFormat="1" applyFont="1" applyFill="1" applyBorder="1" applyAlignment="1">
      <alignment horizontal="right" vertical="top" wrapText="1"/>
    </xf>
    <xf numFmtId="165" fontId="11" fillId="2" borderId="2" xfId="2" applyNumberFormat="1" applyFont="1" applyFill="1" applyBorder="1" applyAlignment="1">
      <alignment horizontal="right" vertical="top"/>
    </xf>
    <xf numFmtId="0" fontId="11" fillId="0" borderId="2" xfId="2" applyFont="1" applyBorder="1" applyAlignment="1">
      <alignment horizontal="center" vertical="top" wrapText="1"/>
    </xf>
    <xf numFmtId="2" fontId="11" fillId="2" borderId="10" xfId="2" applyNumberFormat="1" applyFont="1" applyFill="1" applyBorder="1" applyAlignment="1">
      <alignment horizontal="right" vertical="top" wrapText="1"/>
    </xf>
    <xf numFmtId="165" fontId="14" fillId="2" borderId="10" xfId="2" applyNumberFormat="1" applyFont="1" applyFill="1" applyBorder="1" applyAlignment="1">
      <alignment horizontal="right" vertical="top" wrapText="1"/>
    </xf>
    <xf numFmtId="0" fontId="11" fillId="0" borderId="11" xfId="2" applyFont="1" applyBorder="1" applyAlignment="1">
      <alignment horizontal="center" vertical="top" wrapText="1"/>
    </xf>
    <xf numFmtId="0" fontId="11" fillId="0" borderId="11" xfId="2" applyFont="1" applyBorder="1" applyAlignment="1">
      <alignment vertical="center" wrapText="1"/>
    </xf>
    <xf numFmtId="0" fontId="11" fillId="0" borderId="5" xfId="3" quotePrefix="1" applyFont="1" applyBorder="1" applyAlignment="1">
      <alignment horizontal="left" vertical="top" wrapText="1"/>
    </xf>
    <xf numFmtId="0" fontId="11" fillId="0" borderId="0" xfId="3" applyFont="1" applyBorder="1" applyAlignment="1">
      <alignment horizontal="left" vertical="top" wrapText="1"/>
    </xf>
    <xf numFmtId="165" fontId="11" fillId="0" borderId="11" xfId="2" applyNumberFormat="1" applyFont="1" applyBorder="1" applyAlignment="1">
      <alignment horizontal="right" vertical="top" wrapText="1"/>
    </xf>
    <xf numFmtId="0" fontId="11" fillId="0" borderId="5" xfId="2" quotePrefix="1" applyFont="1" applyBorder="1" applyAlignment="1">
      <alignment horizontal="left" vertical="top" wrapText="1"/>
    </xf>
    <xf numFmtId="4" fontId="11" fillId="0" borderId="10" xfId="2" applyNumberFormat="1" applyFont="1" applyBorder="1" applyAlignment="1">
      <alignment horizontal="left" vertical="top" wrapText="1"/>
    </xf>
    <xf numFmtId="165" fontId="13" fillId="0" borderId="11" xfId="2" applyNumberFormat="1" applyFont="1" applyBorder="1" applyAlignment="1">
      <alignment horizontal="right" vertical="top" wrapText="1"/>
    </xf>
    <xf numFmtId="0" fontId="11" fillId="0" borderId="5" xfId="2" quotePrefix="1" applyFont="1" applyBorder="1" applyAlignment="1">
      <alignment horizontal="center" vertical="top" wrapText="1"/>
    </xf>
    <xf numFmtId="0" fontId="11" fillId="0" borderId="0" xfId="2" applyFont="1" applyBorder="1" applyAlignment="1">
      <alignment horizontal="left" vertical="top" wrapText="1"/>
    </xf>
    <xf numFmtId="164" fontId="11" fillId="0" borderId="11" xfId="4" applyNumberFormat="1" applyFont="1" applyBorder="1" applyAlignment="1">
      <alignment horizontal="right" vertical="top" wrapText="1"/>
    </xf>
    <xf numFmtId="166" fontId="11" fillId="2" borderId="10" xfId="1" applyNumberFormat="1" applyFont="1" applyFill="1" applyBorder="1" applyAlignment="1">
      <alignment horizontal="center" vertical="top"/>
    </xf>
    <xf numFmtId="0" fontId="11" fillId="0" borderId="10" xfId="2" applyFont="1" applyBorder="1" applyAlignment="1">
      <alignment horizontal="center" vertical="top" wrapText="1"/>
    </xf>
    <xf numFmtId="0" fontId="11" fillId="0" borderId="5" xfId="2" quotePrefix="1" applyFont="1" applyBorder="1" applyAlignment="1">
      <alignment vertical="top"/>
    </xf>
    <xf numFmtId="0" fontId="11" fillId="0" borderId="10" xfId="3" applyFont="1" applyBorder="1" applyAlignment="1">
      <alignment horizontal="left" vertical="top" wrapText="1"/>
    </xf>
    <xf numFmtId="0" fontId="12" fillId="0" borderId="10" xfId="3" applyFont="1" applyBorder="1" applyAlignment="1">
      <alignment horizontal="left" vertical="top" wrapText="1"/>
    </xf>
    <xf numFmtId="0" fontId="15" fillId="0" borderId="1" xfId="2" quotePrefix="1" applyFont="1" applyBorder="1" applyAlignment="1">
      <alignment horizontal="center" vertical="top"/>
    </xf>
    <xf numFmtId="166" fontId="14" fillId="0" borderId="2" xfId="2" applyNumberFormat="1" applyFont="1" applyBorder="1" applyAlignment="1">
      <alignment horizontal="right" vertical="top" wrapText="1"/>
    </xf>
    <xf numFmtId="0" fontId="15" fillId="0" borderId="5" xfId="2" quotePrefix="1" applyFont="1" applyBorder="1" applyAlignment="1">
      <alignment horizontal="center" vertical="top"/>
    </xf>
    <xf numFmtId="166" fontId="11" fillId="0" borderId="11" xfId="2" applyNumberFormat="1" applyFont="1" applyFill="1" applyBorder="1" applyAlignment="1">
      <alignment horizontal="right" vertical="top" wrapText="1"/>
    </xf>
    <xf numFmtId="41" fontId="14" fillId="0" borderId="11" xfId="2" applyNumberFormat="1" applyFont="1" applyBorder="1" applyAlignment="1">
      <alignment horizontal="right" vertical="top" wrapText="1"/>
    </xf>
    <xf numFmtId="0" fontId="15" fillId="0" borderId="10" xfId="2" applyFont="1" applyBorder="1" applyAlignment="1">
      <alignment horizontal="left" vertical="top" wrapText="1"/>
    </xf>
    <xf numFmtId="0" fontId="15" fillId="0" borderId="5" xfId="2" applyFont="1" applyBorder="1" applyAlignment="1">
      <alignment horizontal="left" vertical="top" wrapText="1"/>
    </xf>
    <xf numFmtId="0" fontId="15" fillId="0" borderId="0" xfId="2" quotePrefix="1" applyFont="1" applyBorder="1" applyAlignment="1">
      <alignment horizontal="center" vertical="top" wrapText="1"/>
    </xf>
    <xf numFmtId="165" fontId="15" fillId="2" borderId="10" xfId="2" applyNumberFormat="1" applyFont="1" applyFill="1" applyBorder="1" applyAlignment="1">
      <alignment horizontal="right" vertical="top" wrapText="1"/>
    </xf>
    <xf numFmtId="165" fontId="15" fillId="2" borderId="11" xfId="2" applyNumberFormat="1" applyFont="1" applyFill="1" applyBorder="1" applyAlignment="1">
      <alignment horizontal="right" vertical="top"/>
    </xf>
    <xf numFmtId="0" fontId="15" fillId="0" borderId="7" xfId="2" applyFont="1" applyBorder="1" applyAlignment="1">
      <alignment horizontal="left" vertical="center" wrapText="1"/>
    </xf>
    <xf numFmtId="0" fontId="15" fillId="0" borderId="9" xfId="2" applyFont="1" applyBorder="1" applyAlignment="1">
      <alignment horizontal="left" vertical="center" wrapText="1"/>
    </xf>
    <xf numFmtId="0" fontId="15" fillId="0" borderId="8" xfId="2" applyFont="1" applyBorder="1" applyAlignment="1">
      <alignment horizontal="left" vertical="center" wrapText="1"/>
    </xf>
    <xf numFmtId="164" fontId="15" fillId="2" borderId="8" xfId="2" applyNumberFormat="1" applyFont="1" applyFill="1" applyBorder="1" applyAlignment="1">
      <alignment horizontal="right" vertical="center" wrapText="1"/>
    </xf>
    <xf numFmtId="1" fontId="15" fillId="2" borderId="8" xfId="2" applyNumberFormat="1" applyFont="1" applyFill="1" applyBorder="1" applyAlignment="1">
      <alignment horizontal="right" vertical="center" wrapText="1"/>
    </xf>
    <xf numFmtId="165" fontId="15" fillId="2" borderId="6" xfId="2" applyNumberFormat="1" applyFont="1" applyFill="1" applyBorder="1" applyAlignment="1">
      <alignment horizontal="right" vertical="center"/>
    </xf>
    <xf numFmtId="165" fontId="15" fillId="0" borderId="7" xfId="2" applyNumberFormat="1" applyFont="1" applyBorder="1" applyAlignment="1">
      <alignment vertical="top"/>
    </xf>
    <xf numFmtId="49" fontId="15" fillId="0" borderId="8" xfId="3" applyNumberFormat="1" applyFont="1" applyBorder="1" applyAlignment="1">
      <alignment horizontal="left" vertical="top" wrapText="1"/>
    </xf>
    <xf numFmtId="164" fontId="14" fillId="0" borderId="6" xfId="3" applyNumberFormat="1" applyFont="1" applyBorder="1" applyAlignment="1">
      <alignment horizontal="left" vertical="top" wrapText="1"/>
    </xf>
    <xf numFmtId="166" fontId="14" fillId="2" borderId="6" xfId="1" applyNumberFormat="1" applyFont="1" applyFill="1" applyBorder="1" applyAlignment="1">
      <alignment horizontal="center" vertical="top"/>
    </xf>
    <xf numFmtId="0" fontId="14" fillId="0" borderId="6" xfId="2" applyFont="1" applyBorder="1" applyAlignment="1">
      <alignment horizontal="center" vertical="top" wrapText="1"/>
    </xf>
    <xf numFmtId="0" fontId="12" fillId="0" borderId="10" xfId="2" applyFont="1" applyFill="1" applyBorder="1" applyAlignment="1">
      <alignment vertical="center" wrapText="1"/>
    </xf>
    <xf numFmtId="165" fontId="12" fillId="0" borderId="11" xfId="2" applyNumberFormat="1" applyFont="1" applyFill="1" applyBorder="1" applyAlignment="1">
      <alignment horizontal="right" vertical="top" wrapText="1"/>
    </xf>
    <xf numFmtId="165" fontId="12" fillId="0" borderId="3" xfId="2" applyNumberFormat="1" applyFont="1" applyFill="1" applyBorder="1" applyAlignment="1">
      <alignment horizontal="right" vertical="top" wrapText="1"/>
    </xf>
    <xf numFmtId="165" fontId="12" fillId="0" borderId="2" xfId="2" applyNumberFormat="1" applyFont="1" applyFill="1" applyBorder="1" applyAlignment="1">
      <alignment horizontal="right" vertical="top"/>
    </xf>
    <xf numFmtId="0" fontId="11" fillId="0" borderId="11" xfId="2" applyFont="1" applyFill="1" applyBorder="1" applyAlignment="1">
      <alignment vertical="center" wrapText="1"/>
    </xf>
    <xf numFmtId="164" fontId="12" fillId="0" borderId="11" xfId="2" applyNumberFormat="1" applyFont="1" applyFill="1" applyBorder="1" applyAlignment="1">
      <alignment horizontal="right" vertical="center" wrapText="1"/>
    </xf>
    <xf numFmtId="9" fontId="12" fillId="0" borderId="10" xfId="2" applyNumberFormat="1" applyFont="1" applyFill="1" applyBorder="1" applyAlignment="1">
      <alignment horizontal="right" vertical="center" wrapText="1"/>
    </xf>
    <xf numFmtId="165" fontId="12" fillId="0" borderId="11" xfId="2" applyNumberFormat="1" applyFont="1" applyFill="1" applyBorder="1" applyAlignment="1">
      <alignment horizontal="right" vertical="center"/>
    </xf>
    <xf numFmtId="165" fontId="11" fillId="0" borderId="11" xfId="2" applyNumberFormat="1" applyFont="1" applyBorder="1" applyAlignment="1">
      <alignment horizontal="right" vertical="center" wrapText="1"/>
    </xf>
    <xf numFmtId="166" fontId="14" fillId="0" borderId="11" xfId="2" applyNumberFormat="1" applyFont="1" applyBorder="1" applyAlignment="1">
      <alignment horizontal="right" vertical="center" wrapText="1"/>
    </xf>
    <xf numFmtId="0" fontId="11" fillId="0" borderId="11" xfId="2" applyFont="1" applyBorder="1" applyAlignment="1">
      <alignment wrapText="1"/>
    </xf>
    <xf numFmtId="0" fontId="12" fillId="0" borderId="0" xfId="2" quotePrefix="1" applyFont="1" applyFill="1" applyBorder="1" applyAlignment="1">
      <alignment horizontal="center" vertical="center" wrapText="1"/>
    </xf>
    <xf numFmtId="164" fontId="12" fillId="0" borderId="10" xfId="2" applyNumberFormat="1" applyFont="1" applyFill="1" applyBorder="1" applyAlignment="1">
      <alignment horizontal="right" vertical="center" wrapText="1"/>
    </xf>
    <xf numFmtId="0" fontId="12" fillId="0" borderId="5" xfId="2" applyFont="1" applyBorder="1" applyAlignment="1">
      <alignment horizontal="left" vertical="center"/>
    </xf>
    <xf numFmtId="0" fontId="12" fillId="0" borderId="10" xfId="2" applyFont="1" applyBorder="1" applyAlignment="1">
      <alignment horizontal="left" vertical="center"/>
    </xf>
    <xf numFmtId="0" fontId="12" fillId="0" borderId="7" xfId="2" applyFont="1" applyFill="1" applyBorder="1" applyAlignment="1">
      <alignment horizontal="center" vertical="center" wrapText="1"/>
    </xf>
    <xf numFmtId="0" fontId="12" fillId="0" borderId="9" xfId="2" quotePrefix="1" applyFont="1" applyFill="1" applyBorder="1" applyAlignment="1">
      <alignment horizontal="center" vertical="center" wrapText="1"/>
    </xf>
    <xf numFmtId="0" fontId="17" fillId="0" borderId="8" xfId="2" applyFont="1" applyFill="1" applyBorder="1" applyAlignment="1">
      <alignment vertical="top" wrapText="1"/>
    </xf>
    <xf numFmtId="0" fontId="11" fillId="0" borderId="5" xfId="2" quotePrefix="1" applyFont="1" applyBorder="1" applyAlignment="1">
      <alignment horizontal="left" vertical="top"/>
    </xf>
    <xf numFmtId="0" fontId="12" fillId="0" borderId="5" xfId="2" applyFont="1" applyFill="1" applyBorder="1" applyAlignment="1">
      <alignment horizontal="left" vertical="top" wrapText="1"/>
    </xf>
    <xf numFmtId="0" fontId="12" fillId="0" borderId="0" xfId="2" applyFont="1" applyFill="1" applyBorder="1" applyAlignment="1">
      <alignment horizontal="center" vertical="top" wrapText="1"/>
    </xf>
    <xf numFmtId="0" fontId="12" fillId="0" borderId="10" xfId="2" applyFont="1" applyFill="1" applyBorder="1" applyAlignment="1">
      <alignment horizontal="left" vertical="top" wrapText="1"/>
    </xf>
    <xf numFmtId="0" fontId="11" fillId="0" borderId="5" xfId="2" applyFont="1" applyBorder="1" applyAlignment="1">
      <alignment vertical="top" wrapText="1"/>
    </xf>
    <xf numFmtId="0" fontId="11" fillId="0" borderId="0" xfId="2" applyFont="1" applyBorder="1" applyAlignment="1">
      <alignment horizontal="center" vertical="top" wrapText="1"/>
    </xf>
    <xf numFmtId="164" fontId="11" fillId="2" borderId="10" xfId="2" applyNumberFormat="1" applyFont="1" applyFill="1" applyBorder="1" applyAlignment="1">
      <alignment horizontal="right" vertical="center" wrapText="1"/>
    </xf>
    <xf numFmtId="9" fontId="11" fillId="2" borderId="10" xfId="2" applyNumberFormat="1" applyFont="1" applyFill="1" applyBorder="1" applyAlignment="1">
      <alignment horizontal="right" vertical="center" wrapText="1"/>
    </xf>
    <xf numFmtId="165" fontId="11" fillId="0" borderId="5" xfId="2" quotePrefix="1" applyNumberFormat="1" applyFont="1" applyBorder="1" applyAlignment="1">
      <alignment horizontal="left" vertical="top" wrapText="1"/>
    </xf>
    <xf numFmtId="165" fontId="11" fillId="0" borderId="10" xfId="2" applyNumberFormat="1" applyFont="1" applyBorder="1" applyAlignment="1">
      <alignment horizontal="left" vertical="top" wrapText="1"/>
    </xf>
    <xf numFmtId="166" fontId="11" fillId="0" borderId="11" xfId="2" quotePrefix="1" applyNumberFormat="1" applyFont="1" applyBorder="1" applyAlignment="1">
      <alignment horizontal="right" vertical="top" wrapText="1"/>
    </xf>
    <xf numFmtId="0" fontId="11" fillId="0" borderId="9" xfId="2" applyFont="1" applyBorder="1" applyAlignment="1">
      <alignment horizontal="center" vertical="top" wrapText="1"/>
    </xf>
    <xf numFmtId="0" fontId="11" fillId="0" borderId="0" xfId="2" applyFont="1" applyBorder="1" applyAlignment="1">
      <alignment horizontal="center" vertical="center" wrapText="1"/>
    </xf>
    <xf numFmtId="164" fontId="11" fillId="0" borderId="10" xfId="2" applyNumberFormat="1" applyFont="1" applyBorder="1" applyAlignment="1">
      <alignment horizontal="right" vertical="center" wrapText="1"/>
    </xf>
    <xf numFmtId="9" fontId="11" fillId="0" borderId="10" xfId="2" applyNumberFormat="1" applyFont="1" applyBorder="1" applyAlignment="1">
      <alignment horizontal="right" vertical="center" wrapText="1"/>
    </xf>
    <xf numFmtId="165" fontId="11" fillId="0" borderId="11" xfId="2" applyNumberFormat="1" applyFont="1" applyBorder="1" applyAlignment="1">
      <alignment horizontal="right" vertical="center"/>
    </xf>
    <xf numFmtId="41" fontId="11" fillId="0" borderId="11" xfId="2" applyNumberFormat="1" applyFont="1" applyBorder="1" applyAlignment="1">
      <alignment horizontal="right" vertical="center" wrapText="1"/>
    </xf>
    <xf numFmtId="0" fontId="12" fillId="0" borderId="6" xfId="2" applyFont="1" applyBorder="1" applyAlignment="1">
      <alignment vertical="top" wrapText="1"/>
    </xf>
    <xf numFmtId="0" fontId="11" fillId="0" borderId="7" xfId="2" applyFont="1" applyBorder="1" applyAlignment="1">
      <alignment horizontal="left" vertical="center" wrapText="1"/>
    </xf>
    <xf numFmtId="0" fontId="11" fillId="0" borderId="9" xfId="2" quotePrefix="1" applyFont="1" applyBorder="1" applyAlignment="1">
      <alignment horizontal="center" vertical="center" wrapText="1"/>
    </xf>
    <xf numFmtId="0" fontId="11" fillId="0" borderId="8" xfId="2" applyFont="1" applyBorder="1" applyAlignment="1">
      <alignment horizontal="left" vertical="center" wrapText="1"/>
    </xf>
    <xf numFmtId="165" fontId="11" fillId="2" borderId="8" xfId="2" applyNumberFormat="1" applyFont="1" applyFill="1" applyBorder="1" applyAlignment="1">
      <alignment horizontal="right" vertical="center" wrapText="1"/>
    </xf>
    <xf numFmtId="0" fontId="11" fillId="2" borderId="8" xfId="2" applyFont="1" applyFill="1" applyBorder="1" applyAlignment="1">
      <alignment horizontal="right" vertical="center" wrapText="1"/>
    </xf>
    <xf numFmtId="165" fontId="11" fillId="2" borderId="6" xfId="2" applyNumberFormat="1" applyFont="1" applyFill="1" applyBorder="1" applyAlignment="1">
      <alignment horizontal="right" vertical="center"/>
    </xf>
    <xf numFmtId="165" fontId="11" fillId="0" borderId="7" xfId="2" quotePrefix="1" applyNumberFormat="1" applyFont="1" applyBorder="1" applyAlignment="1">
      <alignment vertical="top"/>
    </xf>
    <xf numFmtId="41" fontId="11" fillId="0" borderId="6" xfId="2" applyNumberFormat="1" applyFont="1" applyBorder="1" applyAlignment="1">
      <alignment horizontal="right" vertical="top" wrapText="1"/>
    </xf>
    <xf numFmtId="166" fontId="11" fillId="0" borderId="6" xfId="2" applyNumberFormat="1" applyFont="1" applyBorder="1" applyAlignment="1">
      <alignment horizontal="right" vertical="top" wrapText="1"/>
    </xf>
    <xf numFmtId="0" fontId="11" fillId="0" borderId="6" xfId="2" applyFont="1" applyBorder="1" applyAlignment="1">
      <alignment vertical="top" wrapText="1"/>
    </xf>
    <xf numFmtId="0" fontId="11" fillId="0" borderId="0" xfId="2" quotePrefix="1" applyFont="1" applyBorder="1" applyAlignment="1">
      <alignment horizontal="center" vertical="center" wrapText="1"/>
    </xf>
    <xf numFmtId="165" fontId="11" fillId="2" borderId="2" xfId="2" applyNumberFormat="1" applyFont="1" applyFill="1" applyBorder="1" applyAlignment="1">
      <alignment horizontal="right" vertical="top" wrapText="1"/>
    </xf>
    <xf numFmtId="41" fontId="11" fillId="0" borderId="2" xfId="2" applyNumberFormat="1" applyFont="1" applyBorder="1" applyAlignment="1">
      <alignment horizontal="right" vertical="center" wrapText="1"/>
    </xf>
    <xf numFmtId="166" fontId="14" fillId="0" borderId="2" xfId="2" applyNumberFormat="1" applyFont="1" applyBorder="1" applyAlignment="1">
      <alignment horizontal="right" vertical="center" wrapText="1"/>
    </xf>
    <xf numFmtId="0" fontId="11" fillId="0" borderId="2" xfId="2" applyFont="1" applyBorder="1" applyAlignment="1">
      <alignment vertical="top" wrapText="1"/>
    </xf>
    <xf numFmtId="165" fontId="11" fillId="2" borderId="11" xfId="2" applyNumberFormat="1" applyFont="1" applyFill="1" applyBorder="1" applyAlignment="1">
      <alignment horizontal="right" vertical="top" wrapText="1"/>
    </xf>
    <xf numFmtId="165" fontId="11" fillId="0" borderId="10" xfId="2" applyNumberFormat="1" applyFont="1" applyBorder="1" applyAlignment="1">
      <alignment horizontal="right" vertical="top" wrapText="1"/>
    </xf>
    <xf numFmtId="165" fontId="11" fillId="0" borderId="11" xfId="2" applyNumberFormat="1" applyFont="1" applyBorder="1" applyAlignment="1">
      <alignment horizontal="right" vertical="top"/>
    </xf>
    <xf numFmtId="166" fontId="11" fillId="0" borderId="11" xfId="2" applyNumberFormat="1" applyFont="1" applyBorder="1" applyAlignment="1">
      <alignment horizontal="right" vertical="center" wrapText="1"/>
    </xf>
    <xf numFmtId="0" fontId="11" fillId="0" borderId="6" xfId="2" applyFont="1" applyBorder="1" applyAlignment="1">
      <alignment horizontal="center" vertical="center"/>
    </xf>
    <xf numFmtId="0" fontId="15" fillId="0" borderId="7" xfId="2" applyFont="1" applyBorder="1" applyAlignment="1">
      <alignment vertical="top" wrapText="1"/>
    </xf>
    <xf numFmtId="0" fontId="15" fillId="0" borderId="8" xfId="2" applyFont="1" applyBorder="1" applyAlignment="1">
      <alignment vertical="top" wrapText="1"/>
    </xf>
    <xf numFmtId="0" fontId="15" fillId="0" borderId="9" xfId="2" applyFont="1" applyBorder="1" applyAlignment="1">
      <alignment horizontal="center" vertical="center" wrapText="1"/>
    </xf>
    <xf numFmtId="165" fontId="18" fillId="2" borderId="6" xfId="2" applyNumberFormat="1" applyFont="1" applyFill="1" applyBorder="1" applyAlignment="1">
      <alignment horizontal="right" vertical="center" wrapText="1"/>
    </xf>
    <xf numFmtId="165" fontId="15" fillId="2" borderId="6" xfId="2" applyNumberFormat="1" applyFont="1" applyFill="1" applyBorder="1" applyAlignment="1">
      <alignment horizontal="right" vertical="center" wrapText="1"/>
    </xf>
    <xf numFmtId="165" fontId="15" fillId="0" borderId="7" xfId="2" applyNumberFormat="1" applyFont="1" applyBorder="1" applyAlignment="1">
      <alignment vertical="center"/>
    </xf>
    <xf numFmtId="0" fontId="15" fillId="0" borderId="8" xfId="2" applyFont="1" applyBorder="1" applyAlignment="1">
      <alignment vertical="center" wrapText="1"/>
    </xf>
    <xf numFmtId="165" fontId="11" fillId="0" borderId="6" xfId="2" applyNumberFormat="1" applyFont="1" applyBorder="1" applyAlignment="1">
      <alignment horizontal="right" vertical="center" wrapText="1"/>
    </xf>
    <xf numFmtId="166" fontId="14" fillId="0" borderId="6" xfId="2" applyNumberFormat="1" applyFont="1" applyBorder="1" applyAlignment="1">
      <alignment horizontal="right" vertical="center" wrapText="1"/>
    </xf>
    <xf numFmtId="2" fontId="11" fillId="2" borderId="8" xfId="2" applyNumberFormat="1" applyFont="1" applyFill="1" applyBorder="1" applyAlignment="1">
      <alignment horizontal="right" vertical="top" wrapText="1"/>
    </xf>
    <xf numFmtId="0" fontId="11" fillId="0" borderId="7" xfId="2" quotePrefix="1" applyFont="1" applyBorder="1" applyAlignment="1">
      <alignment horizontal="left" vertical="top" wrapText="1"/>
    </xf>
    <xf numFmtId="0" fontId="11" fillId="0" borderId="9" xfId="2" applyFont="1" applyBorder="1" applyAlignment="1">
      <alignment vertical="top" wrapText="1"/>
    </xf>
    <xf numFmtId="0" fontId="12" fillId="0" borderId="5" xfId="2" applyNumberFormat="1" applyFont="1" applyBorder="1" applyAlignment="1">
      <alignment horizontal="left" vertical="center" wrapText="1"/>
    </xf>
    <xf numFmtId="0" fontId="12" fillId="0" borderId="10" xfId="2" applyNumberFormat="1" applyFont="1" applyBorder="1" applyAlignment="1">
      <alignment horizontal="left" vertical="center" wrapText="1"/>
    </xf>
    <xf numFmtId="0" fontId="12" fillId="0" borderId="2" xfId="2" applyFont="1" applyBorder="1" applyAlignment="1">
      <alignment horizontal="left" vertical="top" wrapText="1"/>
    </xf>
    <xf numFmtId="0" fontId="12" fillId="0" borderId="11" xfId="2" applyFont="1" applyBorder="1" applyAlignment="1">
      <alignment horizontal="left" vertical="top" wrapText="1"/>
    </xf>
    <xf numFmtId="0" fontId="11" fillId="0" borderId="1" xfId="2" applyFont="1" applyBorder="1" applyAlignment="1">
      <alignment horizontal="left" vertical="top" wrapText="1"/>
    </xf>
    <xf numFmtId="0" fontId="11" fillId="0" borderId="3" xfId="2" applyFont="1" applyBorder="1" applyAlignment="1">
      <alignment horizontal="left" vertical="top" wrapText="1"/>
    </xf>
    <xf numFmtId="0" fontId="11" fillId="0" borderId="5" xfId="2" applyFont="1" applyBorder="1" applyAlignment="1">
      <alignment horizontal="left" vertical="top" wrapText="1"/>
    </xf>
    <xf numFmtId="0" fontId="11" fillId="0" borderId="10" xfId="2" applyFont="1" applyBorder="1" applyAlignment="1">
      <alignment horizontal="left" vertical="top" wrapText="1"/>
    </xf>
    <xf numFmtId="0" fontId="12" fillId="0" borderId="5" xfId="2" applyFont="1" applyBorder="1" applyAlignment="1">
      <alignment horizontal="left" vertical="center" wrapText="1"/>
    </xf>
    <xf numFmtId="0" fontId="12" fillId="0" borderId="10" xfId="2" applyFont="1" applyBorder="1" applyAlignment="1">
      <alignment horizontal="left" vertical="center" wrapText="1"/>
    </xf>
    <xf numFmtId="0" fontId="11" fillId="0" borderId="5" xfId="2" applyFont="1" applyBorder="1" applyAlignment="1">
      <alignment horizontal="left" vertical="center" wrapText="1"/>
    </xf>
    <xf numFmtId="0" fontId="11" fillId="0" borderId="0" xfId="2" applyFont="1" applyBorder="1" applyAlignment="1">
      <alignment horizontal="left" vertical="center" wrapText="1"/>
    </xf>
    <xf numFmtId="0" fontId="11" fillId="0" borderId="10" xfId="2" applyFont="1" applyBorder="1" applyAlignment="1">
      <alignment horizontal="left" vertical="center" wrapText="1"/>
    </xf>
    <xf numFmtId="0" fontId="11" fillId="0" borderId="5" xfId="2" quotePrefix="1" applyFont="1" applyBorder="1" applyAlignment="1">
      <alignment horizontal="left" vertical="top" wrapText="1"/>
    </xf>
    <xf numFmtId="0" fontId="11" fillId="0" borderId="10" xfId="2" quotePrefix="1" applyFont="1" applyBorder="1" applyAlignment="1">
      <alignment horizontal="left" vertical="top" wrapText="1"/>
    </xf>
    <xf numFmtId="0" fontId="11" fillId="0" borderId="7" xfId="2" applyFont="1" applyBorder="1" applyAlignment="1">
      <alignment horizontal="left" vertical="center" wrapText="1"/>
    </xf>
    <xf numFmtId="0" fontId="11" fillId="0" borderId="8" xfId="2" applyFont="1" applyBorder="1" applyAlignment="1">
      <alignment horizontal="left" vertical="center" wrapText="1"/>
    </xf>
    <xf numFmtId="0" fontId="12" fillId="0" borderId="2" xfId="2" applyFont="1" applyFill="1" applyBorder="1" applyAlignment="1">
      <alignment horizontal="left" vertical="top" wrapText="1"/>
    </xf>
    <xf numFmtId="0" fontId="12" fillId="0" borderId="11" xfId="2" applyFont="1" applyFill="1" applyBorder="1" applyAlignment="1">
      <alignment horizontal="left" vertical="top" wrapText="1"/>
    </xf>
    <xf numFmtId="0" fontId="12" fillId="0" borderId="1" xfId="2" applyFont="1" applyFill="1" applyBorder="1" applyAlignment="1">
      <alignment horizontal="left" vertical="top" wrapText="1"/>
    </xf>
    <xf numFmtId="0" fontId="12" fillId="0" borderId="3" xfId="2" applyFont="1" applyFill="1" applyBorder="1" applyAlignment="1">
      <alignment horizontal="left" vertical="top" wrapText="1"/>
    </xf>
    <xf numFmtId="0" fontId="12" fillId="0" borderId="5" xfId="2" applyFont="1" applyFill="1" applyBorder="1" applyAlignment="1">
      <alignment horizontal="left" vertical="top" wrapText="1"/>
    </xf>
    <xf numFmtId="0" fontId="12" fillId="0" borderId="10" xfId="2" applyFont="1" applyFill="1" applyBorder="1" applyAlignment="1">
      <alignment horizontal="left" vertical="top" wrapText="1"/>
    </xf>
    <xf numFmtId="0" fontId="17" fillId="0" borderId="1" xfId="2" applyFont="1" applyFill="1" applyBorder="1" applyAlignment="1">
      <alignment horizontal="center" vertical="center" wrapText="1"/>
    </xf>
    <xf numFmtId="0" fontId="17" fillId="0" borderId="5" xfId="2" applyFont="1" applyFill="1" applyBorder="1" applyAlignment="1">
      <alignment horizontal="center" vertical="center" wrapText="1"/>
    </xf>
    <xf numFmtId="0" fontId="12" fillId="0" borderId="0" xfId="2" quotePrefix="1" applyFont="1" applyFill="1" applyBorder="1" applyAlignment="1">
      <alignment horizontal="center" vertical="center" wrapText="1"/>
    </xf>
    <xf numFmtId="0" fontId="12" fillId="0" borderId="5" xfId="2" applyNumberFormat="1" applyFont="1" applyBorder="1" applyAlignment="1">
      <alignment vertical="top" wrapText="1"/>
    </xf>
    <xf numFmtId="0" fontId="12" fillId="0" borderId="10" xfId="2" applyNumberFormat="1" applyFont="1" applyBorder="1" applyAlignment="1">
      <alignment vertical="top" wrapText="1"/>
    </xf>
    <xf numFmtId="0" fontId="16" fillId="0" borderId="7" xfId="2" applyFont="1" applyBorder="1" applyAlignment="1">
      <alignment horizontal="left" vertical="center" wrapText="1"/>
    </xf>
    <xf numFmtId="0" fontId="16" fillId="0" borderId="8" xfId="2" applyFont="1" applyBorder="1" applyAlignment="1">
      <alignment horizontal="left" vertical="center" wrapText="1"/>
    </xf>
    <xf numFmtId="0" fontId="12" fillId="0" borderId="5" xfId="2" applyFont="1" applyBorder="1" applyAlignment="1">
      <alignment horizontal="left" vertical="center"/>
    </xf>
    <xf numFmtId="0" fontId="12" fillId="0" borderId="10" xfId="2" applyFont="1" applyBorder="1" applyAlignment="1">
      <alignment horizontal="left" vertical="center"/>
    </xf>
    <xf numFmtId="0" fontId="12" fillId="0" borderId="5" xfId="2" applyFont="1" applyFill="1" applyBorder="1" applyAlignment="1">
      <alignment horizontal="left" vertical="center" wrapText="1"/>
    </xf>
    <xf numFmtId="0" fontId="12" fillId="0" borderId="0" xfId="2" applyFont="1" applyFill="1" applyBorder="1" applyAlignment="1">
      <alignment horizontal="left" vertical="center" wrapText="1"/>
    </xf>
    <xf numFmtId="0" fontId="12" fillId="0" borderId="10" xfId="2" applyFont="1" applyFill="1" applyBorder="1" applyAlignment="1">
      <alignment horizontal="left" vertical="center" wrapText="1"/>
    </xf>
    <xf numFmtId="0" fontId="11" fillId="0" borderId="5" xfId="2" applyNumberFormat="1" applyFont="1" applyBorder="1" applyAlignment="1">
      <alignment vertical="top" wrapText="1"/>
    </xf>
    <xf numFmtId="0" fontId="11" fillId="0" borderId="10" xfId="2" applyNumberFormat="1" applyFont="1" applyBorder="1" applyAlignment="1">
      <alignment vertical="top" wrapText="1"/>
    </xf>
    <xf numFmtId="0" fontId="12" fillId="0" borderId="5" xfId="2" applyNumberFormat="1" applyFont="1" applyBorder="1" applyAlignment="1">
      <alignment horizontal="left" vertical="top" wrapText="1"/>
    </xf>
    <xf numFmtId="0" fontId="12" fillId="0" borderId="10" xfId="2" applyNumberFormat="1" applyFont="1" applyBorder="1" applyAlignment="1">
      <alignment horizontal="left" vertical="top" wrapText="1"/>
    </xf>
    <xf numFmtId="0" fontId="12" fillId="0" borderId="5" xfId="3" applyFont="1" applyBorder="1" applyAlignment="1">
      <alignment horizontal="left" vertical="top" wrapText="1"/>
    </xf>
    <xf numFmtId="0" fontId="12" fillId="0" borderId="10" xfId="3" applyFont="1" applyBorder="1" applyAlignment="1">
      <alignment horizontal="left" vertical="top" wrapText="1"/>
    </xf>
    <xf numFmtId="0" fontId="11" fillId="0" borderId="4" xfId="2" applyFont="1" applyBorder="1" applyAlignment="1">
      <alignment horizontal="left" vertical="top" wrapText="1"/>
    </xf>
    <xf numFmtId="0" fontId="12" fillId="0" borderId="1" xfId="2" applyFont="1" applyBorder="1" applyAlignment="1">
      <alignment horizontal="left" vertical="top" wrapText="1"/>
    </xf>
    <xf numFmtId="0" fontId="12" fillId="0" borderId="3" xfId="2" applyFont="1" applyBorder="1" applyAlignment="1">
      <alignment horizontal="left" vertical="top" wrapText="1"/>
    </xf>
    <xf numFmtId="0" fontId="11" fillId="0" borderId="2" xfId="2" applyFont="1" applyBorder="1" applyAlignment="1">
      <alignment horizontal="left" vertical="top" wrapText="1"/>
    </xf>
    <xf numFmtId="0" fontId="11" fillId="0" borderId="11" xfId="2" applyFont="1" applyBorder="1" applyAlignment="1">
      <alignment horizontal="left" vertical="top" wrapText="1"/>
    </xf>
    <xf numFmtId="0" fontId="12" fillId="0" borderId="5" xfId="2" quotePrefix="1" applyFont="1" applyBorder="1" applyAlignment="1">
      <alignment vertical="top" wrapText="1"/>
    </xf>
    <xf numFmtId="0" fontId="12" fillId="0" borderId="10" xfId="2" quotePrefix="1" applyFont="1" applyBorder="1" applyAlignment="1">
      <alignment vertical="top" wrapText="1"/>
    </xf>
    <xf numFmtId="12" fontId="4" fillId="0" borderId="0" xfId="2" applyNumberFormat="1" applyFont="1" applyAlignment="1">
      <alignment horizontal="center" vertical="center"/>
    </xf>
    <xf numFmtId="43" fontId="4" fillId="0" borderId="0" xfId="2" applyNumberFormat="1" applyFont="1" applyAlignment="1">
      <alignment horizontal="center" vertical="center"/>
    </xf>
    <xf numFmtId="0" fontId="12" fillId="0" borderId="5" xfId="2" applyFont="1" applyBorder="1" applyAlignment="1">
      <alignment horizontal="left" vertical="top"/>
    </xf>
    <xf numFmtId="0" fontId="12" fillId="0" borderId="10" xfId="2" applyFont="1" applyBorder="1" applyAlignment="1">
      <alignment horizontal="left" vertical="top"/>
    </xf>
    <xf numFmtId="0" fontId="12" fillId="0" borderId="5" xfId="3" applyNumberFormat="1" applyFont="1" applyBorder="1" applyAlignment="1">
      <alignment horizontal="left" vertical="top" wrapText="1"/>
    </xf>
    <xf numFmtId="0" fontId="12" fillId="0" borderId="10" xfId="3" applyNumberFormat="1" applyFont="1" applyBorder="1" applyAlignment="1">
      <alignment horizontal="left" vertical="top" wrapText="1"/>
    </xf>
    <xf numFmtId="43" fontId="4" fillId="3" borderId="0" xfId="2" applyNumberFormat="1" applyFont="1" applyFill="1" applyAlignment="1">
      <alignment horizontal="center" vertical="center"/>
    </xf>
    <xf numFmtId="0" fontId="4" fillId="3" borderId="0" xfId="2" applyFont="1" applyFill="1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top" wrapText="1"/>
    </xf>
    <xf numFmtId="0" fontId="12" fillId="0" borderId="12" xfId="2" applyFont="1" applyBorder="1" applyAlignment="1">
      <alignment vertical="top" wrapText="1"/>
    </xf>
    <xf numFmtId="0" fontId="12" fillId="0" borderId="13" xfId="2" applyFont="1" applyBorder="1" applyAlignment="1">
      <alignment vertical="top" wrapText="1"/>
    </xf>
    <xf numFmtId="0" fontId="11" fillId="0" borderId="0" xfId="2" applyFont="1" applyBorder="1" applyAlignment="1">
      <alignment horizontal="left" vertical="top" wrapText="1"/>
    </xf>
    <xf numFmtId="165" fontId="12" fillId="0" borderId="12" xfId="2" applyNumberFormat="1" applyFont="1" applyBorder="1" applyAlignment="1">
      <alignment vertical="top"/>
    </xf>
    <xf numFmtId="165" fontId="12" fillId="0" borderId="13" xfId="2" applyNumberFormat="1" applyFont="1" applyBorder="1" applyAlignment="1">
      <alignment vertical="top"/>
    </xf>
    <xf numFmtId="0" fontId="11" fillId="0" borderId="5" xfId="2" applyFont="1" applyBorder="1" applyAlignment="1">
      <alignment horizontal="center" vertical="center" wrapText="1"/>
    </xf>
    <xf numFmtId="0" fontId="11" fillId="0" borderId="0" xfId="2" quotePrefix="1" applyFont="1" applyBorder="1" applyAlignment="1">
      <alignment horizontal="center" vertical="center" wrapText="1"/>
    </xf>
    <xf numFmtId="0" fontId="14" fillId="0" borderId="2" xfId="2" applyFont="1" applyBorder="1" applyAlignment="1">
      <alignment horizontal="left" vertical="top" wrapText="1"/>
    </xf>
    <xf numFmtId="0" fontId="14" fillId="0" borderId="11" xfId="2" applyFont="1" applyBorder="1" applyAlignment="1">
      <alignment horizontal="left" vertical="top" wrapText="1"/>
    </xf>
    <xf numFmtId="0" fontId="7" fillId="0" borderId="0" xfId="2" applyFont="1" applyAlignment="1">
      <alignment horizontal="center" vertical="center" wrapText="1"/>
    </xf>
    <xf numFmtId="0" fontId="4" fillId="0" borderId="12" xfId="2" applyFont="1" applyBorder="1" applyAlignment="1">
      <alignment horizontal="center" vertical="center"/>
    </xf>
    <xf numFmtId="0" fontId="4" fillId="0" borderId="13" xfId="2" applyFont="1" applyBorder="1" applyAlignment="1">
      <alignment horizontal="center" vertical="center"/>
    </xf>
    <xf numFmtId="0" fontId="4" fillId="0" borderId="14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/>
    </xf>
    <xf numFmtId="0" fontId="5" fillId="0" borderId="1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11" fillId="0" borderId="5" xfId="2" applyNumberFormat="1" applyFont="1" applyBorder="1" applyAlignment="1">
      <alignment horizontal="left" vertical="top" wrapText="1"/>
    </xf>
    <xf numFmtId="0" fontId="11" fillId="0" borderId="10" xfId="2" applyNumberFormat="1" applyFont="1" applyBorder="1" applyAlignment="1">
      <alignment horizontal="left" vertical="top" wrapText="1"/>
    </xf>
    <xf numFmtId="0" fontId="3" fillId="0" borderId="0" xfId="2" applyFont="1" applyAlignment="1">
      <alignment horizontal="center" vertical="center"/>
    </xf>
    <xf numFmtId="0" fontId="5" fillId="0" borderId="5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/>
    </xf>
    <xf numFmtId="0" fontId="11" fillId="2" borderId="3" xfId="2" applyFont="1" applyFill="1" applyBorder="1" applyAlignment="1">
      <alignment horizontal="center" vertical="center"/>
    </xf>
    <xf numFmtId="0" fontId="11" fillId="0" borderId="0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left" vertical="center" wrapText="1"/>
    </xf>
    <xf numFmtId="0" fontId="11" fillId="0" borderId="3" xfId="2" applyFont="1" applyBorder="1" applyAlignment="1">
      <alignment horizontal="left" vertical="center" wrapText="1"/>
    </xf>
    <xf numFmtId="0" fontId="11" fillId="0" borderId="4" xfId="2" applyFont="1" applyBorder="1" applyAlignment="1">
      <alignment horizontal="left" vertical="center" wrapText="1"/>
    </xf>
  </cellXfs>
  <cellStyles count="6">
    <cellStyle name="Comma [0]" xfId="1" builtinId="6"/>
    <cellStyle name="Normal" xfId="0" builtinId="0"/>
    <cellStyle name="Normal 3 3 2" xfId="4"/>
    <cellStyle name="Normal 3 4" xfId="3"/>
    <cellStyle name="Normal 5" xfId="2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1568</xdr:colOff>
      <xdr:row>57</xdr:row>
      <xdr:rowOff>797464</xdr:rowOff>
    </xdr:from>
    <xdr:to>
      <xdr:col>6</xdr:col>
      <xdr:colOff>260803</xdr:colOff>
      <xdr:row>57</xdr:row>
      <xdr:rowOff>801245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436CD68D-221A-42A7-9B07-4ABB6A01E6F3}"/>
            </a:ext>
          </a:extLst>
        </xdr:cNvPr>
        <xdr:cNvCxnSpPr/>
      </xdr:nvCxnSpPr>
      <xdr:spPr>
        <a:xfrm>
          <a:off x="5367765" y="33115387"/>
          <a:ext cx="259235" cy="378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294246</xdr:colOff>
      <xdr:row>57</xdr:row>
      <xdr:rowOff>396872</xdr:rowOff>
    </xdr:from>
    <xdr:to>
      <xdr:col>6</xdr:col>
      <xdr:colOff>646340</xdr:colOff>
      <xdr:row>58</xdr:row>
      <xdr:rowOff>34015</xdr:rowOff>
    </xdr:to>
    <xdr:sp macro="" textlink="">
      <xdr:nvSpPr>
        <xdr:cNvPr id="3" name="Multiply 2">
          <a:extLst>
            <a:ext uri="{FF2B5EF4-FFF2-40B4-BE49-F238E27FC236}">
              <a16:creationId xmlns:a16="http://schemas.microsoft.com/office/drawing/2014/main" xmlns="" id="{52C82D77-7741-4913-8B1C-AF2C0F014089}"/>
            </a:ext>
          </a:extLst>
        </xdr:cNvPr>
        <xdr:cNvSpPr/>
      </xdr:nvSpPr>
      <xdr:spPr>
        <a:xfrm>
          <a:off x="5666346" y="32762822"/>
          <a:ext cx="352094" cy="637268"/>
        </a:xfrm>
        <a:prstGeom prst="mathMultipl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d-ID"/>
        </a:p>
      </xdr:txBody>
    </xdr:sp>
    <xdr:clientData/>
  </xdr:twoCellAnchor>
  <xdr:twoCellAnchor>
    <xdr:from>
      <xdr:col>6</xdr:col>
      <xdr:colOff>716128</xdr:colOff>
      <xdr:row>57</xdr:row>
      <xdr:rowOff>371169</xdr:rowOff>
    </xdr:from>
    <xdr:to>
      <xdr:col>6</xdr:col>
      <xdr:colOff>1167947</xdr:colOff>
      <xdr:row>58</xdr:row>
      <xdr:rowOff>11339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xmlns="" id="{9C2C21F8-E689-447F-B2E3-2C1663329EA4}"/>
            </a:ext>
          </a:extLst>
        </xdr:cNvPr>
        <xdr:cNvSpPr/>
      </xdr:nvSpPr>
      <xdr:spPr>
        <a:xfrm>
          <a:off x="6088228" y="32737119"/>
          <a:ext cx="451819" cy="640295"/>
        </a:xfrm>
        <a:prstGeom prst="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id-ID" sz="1100">
              <a:latin typeface="Arial" pitchFamily="34" charset="0"/>
              <a:cs typeface="Arial" pitchFamily="34" charset="0"/>
            </a:rPr>
            <a:t>100</a:t>
          </a:r>
        </a:p>
      </xdr:txBody>
    </xdr:sp>
    <xdr:clientData/>
  </xdr:twoCellAnchor>
  <xdr:twoCellAnchor>
    <xdr:from>
      <xdr:col>5</xdr:col>
      <xdr:colOff>283482</xdr:colOff>
      <xdr:row>59</xdr:row>
      <xdr:rowOff>90714</xdr:rowOff>
    </xdr:from>
    <xdr:to>
      <xdr:col>6</xdr:col>
      <xdr:colOff>1462768</xdr:colOff>
      <xdr:row>59</xdr:row>
      <xdr:rowOff>90714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xmlns="" id="{1DDAC8B2-562B-4201-B876-2BEE555B28FC}"/>
            </a:ext>
          </a:extLst>
        </xdr:cNvPr>
        <xdr:cNvCxnSpPr/>
      </xdr:nvCxnSpPr>
      <xdr:spPr>
        <a:xfrm>
          <a:off x="5369832" y="33713964"/>
          <a:ext cx="1465036" cy="0"/>
        </a:xfrm>
        <a:prstGeom prst="line">
          <a:avLst/>
        </a:prstGeom>
        <a:noFill/>
        <a:ln w="6350" cap="flat" cmpd="sng" algn="ctr">
          <a:solidFill>
            <a:srgbClr val="4472C4"/>
          </a:solidFill>
          <a:prstDash val="solid"/>
          <a:miter lim="800000"/>
        </a:ln>
        <a:effectLst/>
      </xdr:spPr>
    </xdr:cxnSp>
    <xdr:clientData/>
  </xdr:twoCellAnchor>
  <xdr:twoCellAnchor>
    <xdr:from>
      <xdr:col>6</xdr:col>
      <xdr:colOff>46868</xdr:colOff>
      <xdr:row>7</xdr:row>
      <xdr:rowOff>512532</xdr:rowOff>
    </xdr:from>
    <xdr:to>
      <xdr:col>6</xdr:col>
      <xdr:colOff>1939018</xdr:colOff>
      <xdr:row>8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xmlns="" id="{87E03642-1557-4174-A0BD-F5A7D46127DD}"/>
            </a:ext>
          </a:extLst>
        </xdr:cNvPr>
        <xdr:cNvCxnSpPr/>
      </xdr:nvCxnSpPr>
      <xdr:spPr>
        <a:xfrm>
          <a:off x="5418968" y="2646132"/>
          <a:ext cx="1892150" cy="181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1936045</xdr:colOff>
      <xdr:row>7</xdr:row>
      <xdr:rowOff>280452</xdr:rowOff>
    </xdr:from>
    <xdr:to>
      <xdr:col>6</xdr:col>
      <xdr:colOff>2256518</xdr:colOff>
      <xdr:row>8</xdr:row>
      <xdr:rowOff>138031</xdr:rowOff>
    </xdr:to>
    <xdr:sp macro="" textlink="">
      <xdr:nvSpPr>
        <xdr:cNvPr id="7" name="Multiply 6">
          <a:extLst>
            <a:ext uri="{FF2B5EF4-FFF2-40B4-BE49-F238E27FC236}">
              <a16:creationId xmlns:a16="http://schemas.microsoft.com/office/drawing/2014/main" xmlns="" id="{49475FE0-8A0D-47EF-A736-DAB59D23167A}"/>
            </a:ext>
          </a:extLst>
        </xdr:cNvPr>
        <xdr:cNvSpPr/>
      </xdr:nvSpPr>
      <xdr:spPr>
        <a:xfrm>
          <a:off x="7308145" y="2480727"/>
          <a:ext cx="320473" cy="305254"/>
        </a:xfrm>
        <a:prstGeom prst="mathMultipl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d-ID"/>
        </a:p>
      </xdr:txBody>
    </xdr:sp>
    <xdr:clientData/>
  </xdr:twoCellAnchor>
  <xdr:twoCellAnchor>
    <xdr:from>
      <xdr:col>6</xdr:col>
      <xdr:colOff>2418450</xdr:colOff>
      <xdr:row>7</xdr:row>
      <xdr:rowOff>272143</xdr:rowOff>
    </xdr:from>
    <xdr:to>
      <xdr:col>6</xdr:col>
      <xdr:colOff>2846161</xdr:colOff>
      <xdr:row>8</xdr:row>
      <xdr:rowOff>90715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xmlns="" id="{E62F0F21-E0B8-4067-8DEF-487F37228E85}"/>
            </a:ext>
          </a:extLst>
        </xdr:cNvPr>
        <xdr:cNvSpPr/>
      </xdr:nvSpPr>
      <xdr:spPr>
        <a:xfrm>
          <a:off x="7790550" y="2472418"/>
          <a:ext cx="427711" cy="266247"/>
        </a:xfrm>
        <a:prstGeom prst="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id-ID" sz="1100">
              <a:latin typeface="Arial" pitchFamily="34" charset="0"/>
              <a:cs typeface="Arial" pitchFamily="34" charset="0"/>
            </a:rPr>
            <a:t>100</a:t>
          </a:r>
        </a:p>
      </xdr:txBody>
    </xdr:sp>
    <xdr:clientData/>
  </xdr:twoCellAnchor>
  <xdr:twoCellAnchor>
    <xdr:from>
      <xdr:col>6</xdr:col>
      <xdr:colOff>0</xdr:colOff>
      <xdr:row>12</xdr:row>
      <xdr:rowOff>0</xdr:rowOff>
    </xdr:from>
    <xdr:to>
      <xdr:col>6</xdr:col>
      <xdr:colOff>325244</xdr:colOff>
      <xdr:row>12</xdr:row>
      <xdr:rowOff>10584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xmlns="" id="{25AAB720-9168-40B2-B5CE-003248BCBAC8}"/>
            </a:ext>
          </a:extLst>
        </xdr:cNvPr>
        <xdr:cNvCxnSpPr/>
      </xdr:nvCxnSpPr>
      <xdr:spPr>
        <a:xfrm>
          <a:off x="5372100" y="4067175"/>
          <a:ext cx="325244" cy="1058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470309</xdr:colOff>
      <xdr:row>11</xdr:row>
      <xdr:rowOff>192768</xdr:rowOff>
    </xdr:from>
    <xdr:to>
      <xdr:col>6</xdr:col>
      <xdr:colOff>771072</xdr:colOff>
      <xdr:row>12</xdr:row>
      <xdr:rowOff>124734</xdr:rowOff>
    </xdr:to>
    <xdr:sp macro="" textlink="">
      <xdr:nvSpPr>
        <xdr:cNvPr id="10" name="Multiply 9">
          <a:extLst>
            <a:ext uri="{FF2B5EF4-FFF2-40B4-BE49-F238E27FC236}">
              <a16:creationId xmlns:a16="http://schemas.microsoft.com/office/drawing/2014/main" xmlns="" id="{BF854FB5-F7F1-4E04-8EBE-B6DF3CFE1637}"/>
            </a:ext>
          </a:extLst>
        </xdr:cNvPr>
        <xdr:cNvSpPr/>
      </xdr:nvSpPr>
      <xdr:spPr>
        <a:xfrm>
          <a:off x="5842409" y="3974193"/>
          <a:ext cx="300763" cy="217716"/>
        </a:xfrm>
        <a:prstGeom prst="mathMultipl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d-ID"/>
        </a:p>
      </xdr:txBody>
    </xdr:sp>
    <xdr:clientData/>
  </xdr:twoCellAnchor>
  <xdr:twoCellAnchor>
    <xdr:from>
      <xdr:col>6</xdr:col>
      <xdr:colOff>871768</xdr:colOff>
      <xdr:row>11</xdr:row>
      <xdr:rowOff>147412</xdr:rowOff>
    </xdr:from>
    <xdr:to>
      <xdr:col>6</xdr:col>
      <xdr:colOff>1451430</xdr:colOff>
      <xdr:row>12</xdr:row>
      <xdr:rowOff>102054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xmlns="" id="{1892DBB6-D95B-4E67-A8A6-69011B22B06B}"/>
            </a:ext>
          </a:extLst>
        </xdr:cNvPr>
        <xdr:cNvSpPr/>
      </xdr:nvSpPr>
      <xdr:spPr>
        <a:xfrm>
          <a:off x="6243868" y="3928837"/>
          <a:ext cx="579662" cy="240392"/>
        </a:xfrm>
        <a:prstGeom prst="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id-ID" sz="1100">
              <a:latin typeface="Arial" pitchFamily="34" charset="0"/>
              <a:cs typeface="Arial" pitchFamily="34" charset="0"/>
            </a:rPr>
            <a:t>100 %</a:t>
          </a:r>
        </a:p>
      </xdr:txBody>
    </xdr:sp>
    <xdr:clientData/>
  </xdr:twoCellAnchor>
  <xdr:twoCellAnchor>
    <xdr:from>
      <xdr:col>6</xdr:col>
      <xdr:colOff>2520498</xdr:colOff>
      <xdr:row>67</xdr:row>
      <xdr:rowOff>215448</xdr:rowOff>
    </xdr:from>
    <xdr:to>
      <xdr:col>6</xdr:col>
      <xdr:colOff>2789463</xdr:colOff>
      <xdr:row>68</xdr:row>
      <xdr:rowOff>69397</xdr:rowOff>
    </xdr:to>
    <xdr:sp macro="" textlink="">
      <xdr:nvSpPr>
        <xdr:cNvPr id="12" name="Multiply 14">
          <a:extLst>
            <a:ext uri="{FF2B5EF4-FFF2-40B4-BE49-F238E27FC236}">
              <a16:creationId xmlns:a16="http://schemas.microsoft.com/office/drawing/2014/main" xmlns="" id="{697BD16B-7D37-4294-B723-217FB1A552C3}"/>
            </a:ext>
          </a:extLst>
        </xdr:cNvPr>
        <xdr:cNvSpPr/>
      </xdr:nvSpPr>
      <xdr:spPr>
        <a:xfrm>
          <a:off x="7892598" y="41172948"/>
          <a:ext cx="268965" cy="349249"/>
        </a:xfrm>
        <a:prstGeom prst="mathMultipl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d-ID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6</xdr:col>
      <xdr:colOff>2812147</xdr:colOff>
      <xdr:row>67</xdr:row>
      <xdr:rowOff>204109</xdr:rowOff>
    </xdr:from>
    <xdr:to>
      <xdr:col>6</xdr:col>
      <xdr:colOff>3447143</xdr:colOff>
      <xdr:row>68</xdr:row>
      <xdr:rowOff>82550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xmlns="" id="{2FE3CB3D-C677-4FBB-B7B0-B308169DBB63}"/>
            </a:ext>
          </a:extLst>
        </xdr:cNvPr>
        <xdr:cNvSpPr/>
      </xdr:nvSpPr>
      <xdr:spPr>
        <a:xfrm>
          <a:off x="8184247" y="41161609"/>
          <a:ext cx="634996" cy="373741"/>
        </a:xfrm>
        <a:prstGeom prst="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id-ID" sz="1100">
              <a:latin typeface="Arial" pitchFamily="34" charset="0"/>
              <a:cs typeface="Arial" pitchFamily="34" charset="0"/>
            </a:rPr>
            <a:t>100 %</a:t>
          </a:r>
        </a:p>
      </xdr:txBody>
    </xdr:sp>
    <xdr:clientData/>
  </xdr:twoCellAnchor>
  <xdr:twoCellAnchor>
    <xdr:from>
      <xdr:col>6</xdr:col>
      <xdr:colOff>67078</xdr:colOff>
      <xdr:row>67</xdr:row>
      <xdr:rowOff>508343</xdr:rowOff>
    </xdr:from>
    <xdr:to>
      <xdr:col>6</xdr:col>
      <xdr:colOff>2517301</xdr:colOff>
      <xdr:row>67</xdr:row>
      <xdr:rowOff>509789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xmlns="" id="{BEE66863-DA1A-41BB-80B8-9B36B419BBF4}"/>
            </a:ext>
          </a:extLst>
        </xdr:cNvPr>
        <xdr:cNvCxnSpPr/>
      </xdr:nvCxnSpPr>
      <xdr:spPr>
        <a:xfrm flipV="1">
          <a:off x="5433275" y="35938660"/>
          <a:ext cx="2450223" cy="14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V89"/>
  <sheetViews>
    <sheetView showGridLines="0" tabSelected="1" view="pageBreakPreview" zoomScale="73" zoomScaleNormal="84" zoomScaleSheetLayoutView="73" zoomScalePageLayoutView="62" workbookViewId="0">
      <selection activeCell="R28" sqref="R28:T28"/>
    </sheetView>
  </sheetViews>
  <sheetFormatPr defaultColWidth="9.140625" defaultRowHeight="15" x14ac:dyDescent="0.25"/>
  <cols>
    <col min="1" max="1" width="6.7109375" style="1" customWidth="1"/>
    <col min="2" max="2" width="29" style="1" customWidth="1"/>
    <col min="3" max="3" width="3" style="1" customWidth="1"/>
    <col min="4" max="4" width="32.42578125" style="1" customWidth="1"/>
    <col min="5" max="5" width="8.7109375" style="1" customWidth="1"/>
    <col min="6" max="6" width="4" style="1" customWidth="1"/>
    <col min="7" max="7" width="52.85546875" style="1" customWidth="1"/>
    <col min="8" max="8" width="15.5703125" style="1" customWidth="1"/>
    <col min="9" max="9" width="15.42578125" style="1" customWidth="1"/>
    <col min="10" max="10" width="15.7109375" style="1" customWidth="1"/>
    <col min="11" max="11" width="4.140625" style="1" customWidth="1"/>
    <col min="12" max="12" width="47.5703125" style="1" customWidth="1"/>
    <col min="13" max="13" width="19.28515625" style="1" customWidth="1"/>
    <col min="14" max="14" width="19" style="1" customWidth="1"/>
    <col min="15" max="15" width="17" style="1" customWidth="1"/>
    <col min="16" max="16" width="9.140625" style="1"/>
    <col min="17" max="19" width="5.7109375" style="1" customWidth="1"/>
    <col min="20" max="20" width="7.42578125" style="1" customWidth="1"/>
    <col min="21" max="21" width="9.140625" style="1"/>
    <col min="22" max="22" width="14.42578125" style="1" bestFit="1" customWidth="1"/>
    <col min="23" max="16384" width="9.140625" style="1"/>
  </cols>
  <sheetData>
    <row r="2" spans="1:20" ht="20.25" x14ac:dyDescent="0.25">
      <c r="A2" s="290" t="s">
        <v>98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</row>
    <row r="3" spans="1:20" ht="26.45" customHeight="1" x14ac:dyDescent="0.25"/>
    <row r="4" spans="1:20" ht="33.6" customHeight="1" x14ac:dyDescent="0.25">
      <c r="A4" s="283" t="s">
        <v>0</v>
      </c>
      <c r="B4" s="279" t="s">
        <v>1</v>
      </c>
      <c r="C4" s="283" t="s">
        <v>2</v>
      </c>
      <c r="D4" s="284"/>
      <c r="E4" s="283" t="s">
        <v>3</v>
      </c>
      <c r="F4" s="292"/>
      <c r="G4" s="284"/>
      <c r="H4" s="279" t="s">
        <v>70</v>
      </c>
      <c r="I4" s="279" t="s">
        <v>91</v>
      </c>
      <c r="J4" s="281" t="s">
        <v>4</v>
      </c>
      <c r="K4" s="283" t="s">
        <v>71</v>
      </c>
      <c r="L4" s="284"/>
      <c r="M4" s="279" t="s">
        <v>5</v>
      </c>
      <c r="N4" s="279" t="s">
        <v>6</v>
      </c>
      <c r="O4" s="279" t="s">
        <v>7</v>
      </c>
      <c r="P4" s="287"/>
      <c r="Q4" s="275"/>
      <c r="R4" s="275"/>
      <c r="S4" s="275"/>
      <c r="T4" s="275"/>
    </row>
    <row r="5" spans="1:20" ht="18" customHeight="1" x14ac:dyDescent="0.25">
      <c r="A5" s="291"/>
      <c r="B5" s="280"/>
      <c r="C5" s="285"/>
      <c r="D5" s="286"/>
      <c r="E5" s="285"/>
      <c r="F5" s="293"/>
      <c r="G5" s="286"/>
      <c r="H5" s="280"/>
      <c r="I5" s="280"/>
      <c r="J5" s="282"/>
      <c r="K5" s="285"/>
      <c r="L5" s="286"/>
      <c r="M5" s="280"/>
      <c r="N5" s="280"/>
      <c r="O5" s="280"/>
      <c r="P5" s="287"/>
      <c r="Q5" s="21"/>
      <c r="R5" s="21"/>
      <c r="S5" s="21"/>
      <c r="T5" s="21"/>
    </row>
    <row r="6" spans="1:20" ht="30" customHeight="1" x14ac:dyDescent="0.25">
      <c r="A6" s="18">
        <v>1</v>
      </c>
      <c r="B6" s="18">
        <v>2</v>
      </c>
      <c r="C6" s="276">
        <v>3</v>
      </c>
      <c r="D6" s="277"/>
      <c r="E6" s="276">
        <v>4</v>
      </c>
      <c r="F6" s="278"/>
      <c r="G6" s="277"/>
      <c r="H6" s="2">
        <v>5</v>
      </c>
      <c r="I6" s="2">
        <v>6</v>
      </c>
      <c r="J6" s="2">
        <v>7</v>
      </c>
      <c r="K6" s="276">
        <v>8</v>
      </c>
      <c r="L6" s="277"/>
      <c r="M6" s="2">
        <v>9</v>
      </c>
      <c r="N6" s="2">
        <v>10</v>
      </c>
      <c r="O6" s="2">
        <v>11</v>
      </c>
    </row>
    <row r="7" spans="1:20" ht="30.75" customHeight="1" x14ac:dyDescent="0.25">
      <c r="A7" s="3">
        <v>1</v>
      </c>
      <c r="B7" s="252" t="s">
        <v>8</v>
      </c>
      <c r="C7" s="297" t="s">
        <v>9</v>
      </c>
      <c r="D7" s="298"/>
      <c r="E7" s="297" t="s">
        <v>10</v>
      </c>
      <c r="F7" s="299"/>
      <c r="G7" s="298"/>
      <c r="H7" s="28">
        <v>112</v>
      </c>
      <c r="I7" s="29">
        <v>105.18</v>
      </c>
      <c r="J7" s="30">
        <f>I7/H7*100</f>
        <v>93.910714285714292</v>
      </c>
      <c r="K7" s="294"/>
      <c r="L7" s="295"/>
      <c r="M7" s="31"/>
      <c r="N7" s="31">
        <v>0</v>
      </c>
      <c r="O7" s="32" t="s">
        <v>72</v>
      </c>
    </row>
    <row r="8" spans="1:20" ht="35.25" customHeight="1" x14ac:dyDescent="0.25">
      <c r="A8" s="4"/>
      <c r="B8" s="253"/>
      <c r="C8" s="33"/>
      <c r="D8" s="34"/>
      <c r="E8" s="271" t="s">
        <v>11</v>
      </c>
      <c r="F8" s="272" t="s">
        <v>12</v>
      </c>
      <c r="G8" s="27" t="s">
        <v>13</v>
      </c>
      <c r="H8" s="35"/>
      <c r="I8" s="35"/>
      <c r="J8" s="36"/>
      <c r="K8" s="33"/>
      <c r="L8" s="34"/>
      <c r="M8" s="37"/>
      <c r="N8" s="37"/>
      <c r="O8" s="38"/>
    </row>
    <row r="9" spans="1:20" ht="35.25" customHeight="1" x14ac:dyDescent="0.25">
      <c r="A9" s="4"/>
      <c r="B9" s="253"/>
      <c r="C9" s="33"/>
      <c r="D9" s="34"/>
      <c r="E9" s="271"/>
      <c r="F9" s="296"/>
      <c r="G9" s="27" t="s">
        <v>14</v>
      </c>
      <c r="H9" s="35"/>
      <c r="I9" s="35"/>
      <c r="J9" s="36"/>
      <c r="K9" s="33"/>
      <c r="L9" s="34"/>
      <c r="M9" s="37"/>
      <c r="N9" s="37"/>
      <c r="O9" s="38"/>
    </row>
    <row r="10" spans="1:20" ht="24" customHeight="1" x14ac:dyDescent="0.25">
      <c r="A10" s="4"/>
      <c r="B10" s="39"/>
      <c r="C10" s="40"/>
      <c r="D10" s="41"/>
      <c r="E10" s="40"/>
      <c r="F10" s="42"/>
      <c r="G10" s="41"/>
      <c r="H10" s="43"/>
      <c r="I10" s="43"/>
      <c r="J10" s="44"/>
      <c r="K10" s="40"/>
      <c r="L10" s="41"/>
      <c r="M10" s="45"/>
      <c r="N10" s="45"/>
      <c r="O10" s="46"/>
    </row>
    <row r="11" spans="1:20" ht="30" customHeight="1" x14ac:dyDescent="0.25">
      <c r="A11" s="5"/>
      <c r="B11" s="39"/>
      <c r="C11" s="212" t="s">
        <v>15</v>
      </c>
      <c r="D11" s="213"/>
      <c r="E11" s="297" t="s">
        <v>16</v>
      </c>
      <c r="F11" s="299"/>
      <c r="G11" s="298"/>
      <c r="H11" s="47">
        <v>112</v>
      </c>
      <c r="I11" s="29">
        <v>101.37</v>
      </c>
      <c r="J11" s="30">
        <f>I11/H11*100</f>
        <v>90.508928571428569</v>
      </c>
      <c r="K11" s="48"/>
      <c r="L11" s="49"/>
      <c r="M11" s="31"/>
      <c r="N11" s="31">
        <v>0</v>
      </c>
      <c r="O11" s="32" t="s">
        <v>72</v>
      </c>
    </row>
    <row r="12" spans="1:20" ht="22.5" customHeight="1" x14ac:dyDescent="0.25">
      <c r="A12" s="5"/>
      <c r="B12" s="39"/>
      <c r="C12" s="214"/>
      <c r="D12" s="215"/>
      <c r="E12" s="271" t="s">
        <v>17</v>
      </c>
      <c r="F12" s="272" t="s">
        <v>12</v>
      </c>
      <c r="G12" s="27" t="s">
        <v>18</v>
      </c>
      <c r="H12" s="50"/>
      <c r="I12" s="35"/>
      <c r="J12" s="36"/>
      <c r="K12" s="33"/>
      <c r="L12" s="34"/>
      <c r="M12" s="37"/>
      <c r="N12" s="37"/>
      <c r="O12" s="38"/>
    </row>
    <row r="13" spans="1:20" ht="22.5" customHeight="1" x14ac:dyDescent="0.25">
      <c r="A13" s="5"/>
      <c r="B13" s="39"/>
      <c r="C13" s="214"/>
      <c r="D13" s="215"/>
      <c r="E13" s="271"/>
      <c r="F13" s="272"/>
      <c r="G13" s="27" t="s">
        <v>19</v>
      </c>
      <c r="H13" s="50"/>
      <c r="I13" s="35"/>
      <c r="J13" s="36"/>
      <c r="K13" s="33"/>
      <c r="L13" s="34"/>
      <c r="M13" s="37"/>
      <c r="N13" s="37"/>
      <c r="O13" s="38"/>
    </row>
    <row r="14" spans="1:20" ht="22.5" customHeight="1" x14ac:dyDescent="0.25">
      <c r="A14" s="5"/>
      <c r="B14" s="39"/>
      <c r="C14" s="214"/>
      <c r="D14" s="215"/>
      <c r="E14" s="218" t="s">
        <v>20</v>
      </c>
      <c r="F14" s="219"/>
      <c r="G14" s="220"/>
      <c r="H14" s="50"/>
      <c r="I14" s="35"/>
      <c r="J14" s="36"/>
      <c r="K14" s="33"/>
      <c r="L14" s="34"/>
      <c r="M14" s="37"/>
      <c r="N14" s="37"/>
      <c r="O14" s="38"/>
    </row>
    <row r="15" spans="1:20" ht="22.5" customHeight="1" x14ac:dyDescent="0.25">
      <c r="A15" s="5"/>
      <c r="B15" s="39"/>
      <c r="C15" s="214"/>
      <c r="D15" s="215"/>
      <c r="E15" s="51" t="s">
        <v>21</v>
      </c>
      <c r="F15" s="52" t="s">
        <v>12</v>
      </c>
      <c r="G15" s="27" t="s">
        <v>22</v>
      </c>
      <c r="H15" s="50"/>
      <c r="I15" s="35"/>
      <c r="J15" s="36"/>
      <c r="K15" s="33"/>
      <c r="L15" s="34"/>
      <c r="M15" s="37"/>
      <c r="N15" s="37"/>
      <c r="O15" s="38"/>
    </row>
    <row r="16" spans="1:20" ht="22.5" customHeight="1" x14ac:dyDescent="0.25">
      <c r="A16" s="5"/>
      <c r="B16" s="39"/>
      <c r="C16" s="214"/>
      <c r="D16" s="215"/>
      <c r="E16" s="51" t="s">
        <v>23</v>
      </c>
      <c r="F16" s="52" t="s">
        <v>12</v>
      </c>
      <c r="G16" s="27" t="s">
        <v>24</v>
      </c>
      <c r="H16" s="50"/>
      <c r="I16" s="35"/>
      <c r="J16" s="36"/>
      <c r="K16" s="33"/>
      <c r="L16" s="34"/>
      <c r="M16" s="37"/>
      <c r="N16" s="37"/>
      <c r="O16" s="38"/>
    </row>
    <row r="17" spans="1:22" ht="41.25" customHeight="1" x14ac:dyDescent="0.25">
      <c r="A17" s="7">
        <v>2</v>
      </c>
      <c r="B17" s="210" t="s">
        <v>25</v>
      </c>
      <c r="C17" s="266" t="s">
        <v>26</v>
      </c>
      <c r="D17" s="267"/>
      <c r="E17" s="53"/>
      <c r="F17" s="54"/>
      <c r="G17" s="55"/>
      <c r="H17" s="56">
        <f>H18+H28+H45</f>
        <v>296394.57</v>
      </c>
      <c r="I17" s="56">
        <f>I18+I28+I45</f>
        <v>286232.22000000003</v>
      </c>
      <c r="J17" s="57">
        <f>I17/H17*100</f>
        <v>96.571344070169715</v>
      </c>
      <c r="K17" s="269"/>
      <c r="L17" s="270"/>
      <c r="M17" s="58"/>
      <c r="N17" s="58"/>
      <c r="O17" s="59" t="s">
        <v>97</v>
      </c>
    </row>
    <row r="18" spans="1:22" ht="38.25" customHeight="1" x14ac:dyDescent="0.25">
      <c r="A18" s="5"/>
      <c r="B18" s="211"/>
      <c r="C18" s="60" t="s">
        <v>27</v>
      </c>
      <c r="D18" s="61" t="s">
        <v>28</v>
      </c>
      <c r="E18" s="212" t="s">
        <v>100</v>
      </c>
      <c r="F18" s="249"/>
      <c r="G18" s="213"/>
      <c r="H18" s="62">
        <v>126344.73</v>
      </c>
      <c r="I18" s="63">
        <v>124733.54</v>
      </c>
      <c r="J18" s="64">
        <f>I18/H18*100</f>
        <v>98.724766755210126</v>
      </c>
      <c r="K18" s="250" t="s">
        <v>29</v>
      </c>
      <c r="L18" s="251"/>
      <c r="M18" s="65">
        <f>M22+M23+M24+M25+M26</f>
        <v>6589138046</v>
      </c>
      <c r="N18" s="66">
        <f>SUM(N22:N26)</f>
        <v>5532144527</v>
      </c>
      <c r="O18" s="273" t="s">
        <v>88</v>
      </c>
    </row>
    <row r="19" spans="1:22" ht="21" customHeight="1" x14ac:dyDescent="0.25">
      <c r="A19" s="5"/>
      <c r="B19" s="33"/>
      <c r="C19" s="67"/>
      <c r="D19" s="68"/>
      <c r="E19" s="214"/>
      <c r="F19" s="268"/>
      <c r="G19" s="215"/>
      <c r="H19" s="69"/>
      <c r="I19" s="69"/>
      <c r="J19" s="70"/>
      <c r="K19" s="258" t="s">
        <v>30</v>
      </c>
      <c r="L19" s="259"/>
      <c r="M19" s="71"/>
      <c r="N19" s="72"/>
      <c r="O19" s="274"/>
    </row>
    <row r="20" spans="1:22" ht="27" customHeight="1" x14ac:dyDescent="0.25">
      <c r="A20" s="5"/>
      <c r="B20" s="33"/>
      <c r="C20" s="67"/>
      <c r="D20" s="68"/>
      <c r="E20" s="73"/>
      <c r="F20" s="74"/>
      <c r="G20" s="75"/>
      <c r="H20" s="69"/>
      <c r="I20" s="69"/>
      <c r="J20" s="70"/>
      <c r="K20" s="243" t="s">
        <v>31</v>
      </c>
      <c r="L20" s="244"/>
      <c r="M20" s="71"/>
      <c r="N20" s="72"/>
      <c r="O20" s="274"/>
    </row>
    <row r="21" spans="1:22" ht="27" customHeight="1" x14ac:dyDescent="0.25">
      <c r="A21" s="5"/>
      <c r="B21" s="33"/>
      <c r="C21" s="67"/>
      <c r="D21" s="68"/>
      <c r="E21" s="73"/>
      <c r="F21" s="74"/>
      <c r="G21" s="75"/>
      <c r="H21" s="69"/>
      <c r="I21" s="69"/>
      <c r="J21" s="70"/>
      <c r="K21" s="260" t="s">
        <v>32</v>
      </c>
      <c r="L21" s="261"/>
      <c r="M21" s="71"/>
      <c r="N21" s="72"/>
      <c r="O21" s="76"/>
      <c r="V21" s="17"/>
    </row>
    <row r="22" spans="1:22" ht="34.5" customHeight="1" x14ac:dyDescent="0.25">
      <c r="A22" s="5"/>
      <c r="B22" s="33"/>
      <c r="C22" s="67"/>
      <c r="D22" s="68"/>
      <c r="E22" s="73"/>
      <c r="F22" s="74"/>
      <c r="G22" s="75"/>
      <c r="H22" s="69"/>
      <c r="I22" s="69"/>
      <c r="J22" s="70"/>
      <c r="K22" s="77" t="s">
        <v>33</v>
      </c>
      <c r="L22" s="75" t="s">
        <v>34</v>
      </c>
      <c r="M22" s="78">
        <v>2323681000</v>
      </c>
      <c r="N22" s="79">
        <v>1785405500</v>
      </c>
      <c r="O22" s="80"/>
      <c r="T22" s="262">
        <v>74098.642500000002</v>
      </c>
      <c r="U22" s="263"/>
      <c r="V22" s="263"/>
    </row>
    <row r="23" spans="1:22" ht="51.75" customHeight="1" x14ac:dyDescent="0.25">
      <c r="A23" s="5"/>
      <c r="B23" s="33"/>
      <c r="C23" s="67"/>
      <c r="D23" s="68"/>
      <c r="E23" s="73"/>
      <c r="F23" s="74"/>
      <c r="G23" s="68"/>
      <c r="H23" s="69"/>
      <c r="I23" s="69"/>
      <c r="J23" s="70"/>
      <c r="K23" s="81" t="s">
        <v>75</v>
      </c>
      <c r="L23" s="75" t="s">
        <v>74</v>
      </c>
      <c r="M23" s="82">
        <v>86042716</v>
      </c>
      <c r="N23" s="79">
        <v>66625819</v>
      </c>
      <c r="O23" s="80"/>
    </row>
    <row r="24" spans="1:22" ht="60" customHeight="1" x14ac:dyDescent="0.25">
      <c r="A24" s="5"/>
      <c r="B24" s="33"/>
      <c r="C24" s="67"/>
      <c r="D24" s="68"/>
      <c r="E24" s="73"/>
      <c r="F24" s="74"/>
      <c r="G24" s="68"/>
      <c r="H24" s="69"/>
      <c r="I24" s="69"/>
      <c r="J24" s="70"/>
      <c r="K24" s="81" t="s">
        <v>36</v>
      </c>
      <c r="L24" s="83" t="s">
        <v>76</v>
      </c>
      <c r="M24" s="78">
        <v>120582730</v>
      </c>
      <c r="N24" s="79">
        <v>107167308</v>
      </c>
      <c r="O24" s="80"/>
    </row>
    <row r="25" spans="1:22" ht="76.5" customHeight="1" x14ac:dyDescent="0.25">
      <c r="A25" s="5"/>
      <c r="B25" s="33"/>
      <c r="C25" s="67"/>
      <c r="D25" s="68"/>
      <c r="E25" s="73"/>
      <c r="F25" s="74"/>
      <c r="G25" s="68"/>
      <c r="H25" s="69"/>
      <c r="I25" s="69"/>
      <c r="J25" s="70"/>
      <c r="K25" s="77" t="s">
        <v>38</v>
      </c>
      <c r="L25" s="84" t="s">
        <v>37</v>
      </c>
      <c r="M25" s="78">
        <v>1458842800</v>
      </c>
      <c r="N25" s="79">
        <v>1265098749</v>
      </c>
      <c r="O25" s="80"/>
    </row>
    <row r="26" spans="1:22" ht="98.25" customHeight="1" x14ac:dyDescent="0.25">
      <c r="A26" s="5"/>
      <c r="B26" s="33"/>
      <c r="C26" s="67"/>
      <c r="D26" s="68"/>
      <c r="E26" s="73"/>
      <c r="F26" s="74"/>
      <c r="G26" s="68"/>
      <c r="H26" s="69"/>
      <c r="I26" s="69"/>
      <c r="J26" s="70"/>
      <c r="K26" s="77" t="s">
        <v>73</v>
      </c>
      <c r="L26" s="84" t="s">
        <v>39</v>
      </c>
      <c r="M26" s="85">
        <v>2599988800</v>
      </c>
      <c r="N26" s="86">
        <v>2307847151</v>
      </c>
      <c r="O26" s="80"/>
    </row>
    <row r="27" spans="1:22" ht="32.25" hidden="1" customHeight="1" x14ac:dyDescent="0.25">
      <c r="A27" s="5"/>
      <c r="B27" s="33"/>
      <c r="C27" s="87"/>
      <c r="D27" s="88"/>
      <c r="E27" s="89"/>
      <c r="F27" s="90"/>
      <c r="G27" s="88"/>
      <c r="H27" s="91"/>
      <c r="I27" s="91"/>
      <c r="J27" s="92"/>
      <c r="K27" s="93"/>
      <c r="L27" s="94"/>
      <c r="M27" s="95"/>
      <c r="N27" s="96"/>
      <c r="O27" s="97"/>
    </row>
    <row r="28" spans="1:22" ht="40.5" customHeight="1" x14ac:dyDescent="0.25">
      <c r="A28" s="5"/>
      <c r="B28" s="39"/>
      <c r="C28" s="60" t="s">
        <v>27</v>
      </c>
      <c r="D28" s="61" t="s">
        <v>40</v>
      </c>
      <c r="E28" s="212" t="s">
        <v>101</v>
      </c>
      <c r="F28" s="249"/>
      <c r="G28" s="213"/>
      <c r="H28" s="98">
        <v>152105.79</v>
      </c>
      <c r="I28" s="63">
        <v>135773.42000000001</v>
      </c>
      <c r="J28" s="99">
        <f>I28/H28*100</f>
        <v>89.262492900500362</v>
      </c>
      <c r="K28" s="250" t="s">
        <v>41</v>
      </c>
      <c r="L28" s="251"/>
      <c r="M28" s="65">
        <f>M33+M37+M41+M42</f>
        <v>9637188959</v>
      </c>
      <c r="N28" s="66">
        <f>SUM(N29:N42)</f>
        <v>9206111358</v>
      </c>
      <c r="O28" s="100"/>
      <c r="R28" s="257">
        <v>260506.96</v>
      </c>
      <c r="S28" s="257"/>
      <c r="T28" s="257"/>
      <c r="V28" s="17"/>
    </row>
    <row r="29" spans="1:22" ht="25.5" customHeight="1" x14ac:dyDescent="0.25">
      <c r="A29" s="5"/>
      <c r="B29" s="33"/>
      <c r="C29" s="67"/>
      <c r="D29" s="68"/>
      <c r="E29" s="214"/>
      <c r="F29" s="268"/>
      <c r="G29" s="215"/>
      <c r="H29" s="101"/>
      <c r="I29" s="102">
        <v>139313.17000000001</v>
      </c>
      <c r="J29" s="70"/>
      <c r="K29" s="258" t="s">
        <v>30</v>
      </c>
      <c r="L29" s="259"/>
      <c r="M29" s="71"/>
      <c r="N29" s="72"/>
      <c r="O29" s="103"/>
      <c r="V29" s="17"/>
    </row>
    <row r="30" spans="1:22" ht="40.5" customHeight="1" x14ac:dyDescent="0.25">
      <c r="A30" s="5"/>
      <c r="B30" s="33"/>
      <c r="C30" s="67"/>
      <c r="D30" s="68"/>
      <c r="E30" s="73"/>
      <c r="F30" s="74"/>
      <c r="G30" s="75"/>
      <c r="H30" s="101"/>
      <c r="I30" s="69"/>
      <c r="J30" s="70"/>
      <c r="K30" s="264" t="s">
        <v>42</v>
      </c>
      <c r="L30" s="265"/>
      <c r="M30" s="71"/>
      <c r="N30" s="72"/>
      <c r="O30" s="103"/>
      <c r="V30" s="17"/>
    </row>
    <row r="31" spans="1:22" ht="20.25" customHeight="1" x14ac:dyDescent="0.25">
      <c r="A31" s="5"/>
      <c r="B31" s="33"/>
      <c r="C31" s="67"/>
      <c r="D31" s="68"/>
      <c r="E31" s="73"/>
      <c r="F31" s="74"/>
      <c r="G31" s="75"/>
      <c r="H31" s="101"/>
      <c r="I31" s="69"/>
      <c r="J31" s="70"/>
      <c r="K31" s="247" t="s">
        <v>32</v>
      </c>
      <c r="L31" s="248"/>
      <c r="M31" s="71"/>
      <c r="N31" s="72"/>
      <c r="O31" s="104"/>
    </row>
    <row r="32" spans="1:22" ht="41.25" customHeight="1" x14ac:dyDescent="0.25">
      <c r="A32" s="5"/>
      <c r="B32" s="33"/>
      <c r="C32" s="67"/>
      <c r="D32" s="68"/>
      <c r="E32" s="73"/>
      <c r="F32" s="74"/>
      <c r="G32" s="75"/>
      <c r="H32" s="101"/>
      <c r="I32" s="69"/>
      <c r="J32" s="70"/>
      <c r="K32" s="105" t="s">
        <v>33</v>
      </c>
      <c r="L32" s="106" t="s">
        <v>78</v>
      </c>
      <c r="M32" s="107">
        <v>50969905</v>
      </c>
      <c r="N32" s="79">
        <v>49595410</v>
      </c>
      <c r="O32" s="104"/>
    </row>
    <row r="33" spans="1:22" ht="33.75" customHeight="1" x14ac:dyDescent="0.25">
      <c r="A33" s="6"/>
      <c r="B33" s="40"/>
      <c r="C33" s="87"/>
      <c r="D33" s="88"/>
      <c r="E33" s="89"/>
      <c r="F33" s="90"/>
      <c r="G33" s="94"/>
      <c r="H33" s="205"/>
      <c r="I33" s="91"/>
      <c r="J33" s="92"/>
      <c r="K33" s="206" t="s">
        <v>35</v>
      </c>
      <c r="L33" s="207" t="s">
        <v>43</v>
      </c>
      <c r="M33" s="183">
        <v>6390640425</v>
      </c>
      <c r="N33" s="184">
        <v>6128578873</v>
      </c>
      <c r="O33" s="185"/>
    </row>
    <row r="34" spans="1:22" ht="23.25" customHeight="1" x14ac:dyDescent="0.25">
      <c r="A34" s="5"/>
      <c r="B34" s="33"/>
      <c r="C34" s="67"/>
      <c r="D34" s="68"/>
      <c r="E34" s="73"/>
      <c r="F34" s="74"/>
      <c r="G34" s="109"/>
      <c r="H34" s="101"/>
      <c r="I34" s="69"/>
      <c r="J34" s="70"/>
      <c r="K34" s="258" t="s">
        <v>30</v>
      </c>
      <c r="L34" s="259"/>
      <c r="M34" s="71"/>
      <c r="N34" s="72"/>
      <c r="O34" s="104"/>
    </row>
    <row r="35" spans="1:22" ht="67.5" customHeight="1" x14ac:dyDescent="0.25">
      <c r="A35" s="5"/>
      <c r="B35" s="33"/>
      <c r="C35" s="67"/>
      <c r="D35" s="68"/>
      <c r="E35" s="73"/>
      <c r="F35" s="74"/>
      <c r="G35" s="68"/>
      <c r="H35" s="101"/>
      <c r="I35" s="69"/>
      <c r="J35" s="70"/>
      <c r="K35" s="214" t="s">
        <v>44</v>
      </c>
      <c r="L35" s="215"/>
      <c r="M35" s="71"/>
      <c r="N35" s="72"/>
      <c r="O35" s="103"/>
    </row>
    <row r="36" spans="1:22" ht="21.6" customHeight="1" x14ac:dyDescent="0.25">
      <c r="A36" s="5"/>
      <c r="B36" s="33"/>
      <c r="C36" s="67"/>
      <c r="D36" s="68"/>
      <c r="E36" s="73"/>
      <c r="F36" s="74"/>
      <c r="G36" s="68"/>
      <c r="H36" s="101"/>
      <c r="I36" s="69"/>
      <c r="J36" s="70"/>
      <c r="K36" s="247" t="s">
        <v>32</v>
      </c>
      <c r="L36" s="248"/>
      <c r="M36" s="110"/>
      <c r="N36" s="72"/>
      <c r="O36" s="103"/>
    </row>
    <row r="37" spans="1:22" ht="29.25" customHeight="1" x14ac:dyDescent="0.25">
      <c r="A37" s="5"/>
      <c r="B37" s="33"/>
      <c r="C37" s="67"/>
      <c r="D37" s="68"/>
      <c r="E37" s="73"/>
      <c r="F37" s="74"/>
      <c r="G37" s="68"/>
      <c r="H37" s="101"/>
      <c r="I37" s="69"/>
      <c r="J37" s="70"/>
      <c r="K37" s="111" t="s">
        <v>33</v>
      </c>
      <c r="L37" s="75" t="s">
        <v>43</v>
      </c>
      <c r="M37" s="82">
        <v>3078482455</v>
      </c>
      <c r="N37" s="79">
        <v>2888968280</v>
      </c>
      <c r="O37" s="253"/>
    </row>
    <row r="38" spans="1:22" ht="23.25" customHeight="1" x14ac:dyDescent="0.25">
      <c r="A38" s="5"/>
      <c r="B38" s="33"/>
      <c r="C38" s="67"/>
      <c r="D38" s="68"/>
      <c r="E38" s="73"/>
      <c r="F38" s="74"/>
      <c r="G38" s="68"/>
      <c r="H38" s="101"/>
      <c r="I38" s="69"/>
      <c r="J38" s="70"/>
      <c r="K38" s="258" t="s">
        <v>30</v>
      </c>
      <c r="L38" s="259"/>
      <c r="M38" s="71"/>
      <c r="N38" s="72"/>
      <c r="O38" s="253"/>
    </row>
    <row r="39" spans="1:22" ht="49.5" customHeight="1" x14ac:dyDescent="0.25">
      <c r="A39" s="5"/>
      <c r="B39" s="33"/>
      <c r="C39" s="67"/>
      <c r="D39" s="68"/>
      <c r="E39" s="73"/>
      <c r="F39" s="74"/>
      <c r="G39" s="68"/>
      <c r="H39" s="101"/>
      <c r="I39" s="69"/>
      <c r="J39" s="70"/>
      <c r="K39" s="214" t="s">
        <v>45</v>
      </c>
      <c r="L39" s="215"/>
      <c r="M39" s="107"/>
      <c r="N39" s="72"/>
      <c r="O39" s="253"/>
    </row>
    <row r="40" spans="1:22" ht="22.5" customHeight="1" x14ac:dyDescent="0.25">
      <c r="A40" s="5"/>
      <c r="B40" s="33"/>
      <c r="C40" s="67"/>
      <c r="D40" s="68"/>
      <c r="E40" s="73"/>
      <c r="F40" s="74"/>
      <c r="G40" s="68"/>
      <c r="H40" s="101"/>
      <c r="I40" s="69"/>
      <c r="J40" s="70"/>
      <c r="K40" s="247" t="s">
        <v>46</v>
      </c>
      <c r="L40" s="248"/>
      <c r="M40" s="71"/>
      <c r="N40" s="72"/>
      <c r="O40" s="103"/>
    </row>
    <row r="41" spans="1:22" ht="52.5" customHeight="1" x14ac:dyDescent="0.25">
      <c r="A41" s="5"/>
      <c r="B41" s="33"/>
      <c r="C41" s="67"/>
      <c r="D41" s="68"/>
      <c r="E41" s="73"/>
      <c r="F41" s="74"/>
      <c r="G41" s="68"/>
      <c r="H41" s="101"/>
      <c r="I41" s="69"/>
      <c r="J41" s="70"/>
      <c r="K41" s="111" t="s">
        <v>33</v>
      </c>
      <c r="L41" s="112" t="s">
        <v>47</v>
      </c>
      <c r="M41" s="113">
        <v>106281359</v>
      </c>
      <c r="N41" s="114">
        <v>100311454</v>
      </c>
      <c r="O41" s="115"/>
    </row>
    <row r="42" spans="1:22" ht="53.25" customHeight="1" x14ac:dyDescent="0.25">
      <c r="A42" s="5"/>
      <c r="B42" s="33"/>
      <c r="C42" s="67"/>
      <c r="D42" s="68"/>
      <c r="E42" s="73"/>
      <c r="F42" s="74"/>
      <c r="G42" s="68"/>
      <c r="H42" s="101"/>
      <c r="I42" s="69"/>
      <c r="J42" s="70"/>
      <c r="K42" s="116" t="s">
        <v>35</v>
      </c>
      <c r="L42" s="117" t="s">
        <v>77</v>
      </c>
      <c r="M42" s="78">
        <v>61784720</v>
      </c>
      <c r="N42" s="79">
        <v>38657341</v>
      </c>
      <c r="O42" s="103"/>
    </row>
    <row r="43" spans="1:22" ht="48" customHeight="1" x14ac:dyDescent="0.25">
      <c r="A43" s="5"/>
      <c r="B43" s="33"/>
      <c r="C43" s="67"/>
      <c r="D43" s="68"/>
      <c r="E43" s="73"/>
      <c r="F43" s="74"/>
      <c r="G43" s="68"/>
      <c r="H43" s="101"/>
      <c r="I43" s="69"/>
      <c r="J43" s="70"/>
      <c r="K43" s="116"/>
      <c r="L43" s="117" t="s">
        <v>102</v>
      </c>
      <c r="M43" s="78"/>
      <c r="N43" s="79"/>
      <c r="O43" s="103"/>
    </row>
    <row r="44" spans="1:22" ht="57.75" customHeight="1" x14ac:dyDescent="0.25">
      <c r="A44" s="5"/>
      <c r="B44" s="33"/>
      <c r="C44" s="67"/>
      <c r="D44" s="68"/>
      <c r="E44" s="73"/>
      <c r="F44" s="74"/>
      <c r="G44" s="68"/>
      <c r="H44" s="101"/>
      <c r="I44" s="69"/>
      <c r="J44" s="70"/>
      <c r="K44" s="116" t="s">
        <v>33</v>
      </c>
      <c r="L44" s="118" t="s">
        <v>103</v>
      </c>
      <c r="M44" s="78">
        <v>220207300</v>
      </c>
      <c r="N44" s="79">
        <v>216902033</v>
      </c>
      <c r="O44" s="103"/>
    </row>
    <row r="45" spans="1:22" ht="38.25" customHeight="1" x14ac:dyDescent="0.25">
      <c r="A45" s="26"/>
      <c r="B45" s="48"/>
      <c r="C45" s="119" t="s">
        <v>27</v>
      </c>
      <c r="D45" s="61" t="s">
        <v>48</v>
      </c>
      <c r="E45" s="212" t="s">
        <v>104</v>
      </c>
      <c r="F45" s="249"/>
      <c r="G45" s="213"/>
      <c r="H45" s="98">
        <v>17944.05</v>
      </c>
      <c r="I45" s="63">
        <v>25725.26</v>
      </c>
      <c r="J45" s="64">
        <f>I45/H45*100</f>
        <v>143.36373338237465</v>
      </c>
      <c r="K45" s="250" t="s">
        <v>49</v>
      </c>
      <c r="L45" s="251"/>
      <c r="M45" s="65">
        <f>M49+M52+M53+M56</f>
        <v>372958885</v>
      </c>
      <c r="N45" s="120">
        <f>N49+N52+N53+N56</f>
        <v>136610490</v>
      </c>
      <c r="O45" s="252"/>
      <c r="T45" s="256"/>
      <c r="U45" s="257"/>
      <c r="V45" s="257"/>
    </row>
    <row r="46" spans="1:22" ht="23.25" customHeight="1" x14ac:dyDescent="0.25">
      <c r="A46" s="5"/>
      <c r="B46" s="33"/>
      <c r="C46" s="121"/>
      <c r="D46" s="68"/>
      <c r="E46" s="73"/>
      <c r="F46" s="74"/>
      <c r="G46" s="68"/>
      <c r="H46" s="69"/>
      <c r="I46" s="69"/>
      <c r="J46" s="70"/>
      <c r="K46" s="258" t="s">
        <v>30</v>
      </c>
      <c r="L46" s="259"/>
      <c r="M46" s="71"/>
      <c r="N46" s="72"/>
      <c r="O46" s="253"/>
      <c r="V46" s="17"/>
    </row>
    <row r="47" spans="1:22" ht="58.5" customHeight="1" x14ac:dyDescent="0.25">
      <c r="A47" s="5"/>
      <c r="B47" s="33"/>
      <c r="C47" s="121"/>
      <c r="D47" s="68"/>
      <c r="E47" s="73"/>
      <c r="F47" s="74"/>
      <c r="G47" s="68"/>
      <c r="H47" s="69"/>
      <c r="I47" s="69"/>
      <c r="J47" s="70"/>
      <c r="K47" s="214" t="s">
        <v>50</v>
      </c>
      <c r="L47" s="215"/>
      <c r="M47" s="107"/>
      <c r="N47" s="72"/>
      <c r="O47" s="253"/>
      <c r="V47" s="17"/>
    </row>
    <row r="48" spans="1:22" ht="24.75" customHeight="1" x14ac:dyDescent="0.25">
      <c r="A48" s="5"/>
      <c r="B48" s="33"/>
      <c r="C48" s="121"/>
      <c r="D48" s="68"/>
      <c r="E48" s="73"/>
      <c r="F48" s="74"/>
      <c r="G48" s="68"/>
      <c r="H48" s="69"/>
      <c r="I48" s="69"/>
      <c r="J48" s="70"/>
      <c r="K48" s="247" t="s">
        <v>32</v>
      </c>
      <c r="L48" s="248"/>
      <c r="M48" s="71"/>
      <c r="N48" s="72"/>
      <c r="O48" s="80"/>
    </row>
    <row r="49" spans="1:15" ht="60" customHeight="1" x14ac:dyDescent="0.25">
      <c r="A49" s="5"/>
      <c r="B49" s="33"/>
      <c r="C49" s="121"/>
      <c r="D49" s="68"/>
      <c r="E49" s="73"/>
      <c r="F49" s="74"/>
      <c r="G49" s="68"/>
      <c r="H49" s="69"/>
      <c r="I49" s="69"/>
      <c r="J49" s="70"/>
      <c r="K49" s="67" t="s">
        <v>33</v>
      </c>
      <c r="L49" s="75" t="s">
        <v>51</v>
      </c>
      <c r="M49" s="78">
        <v>15278990</v>
      </c>
      <c r="N49" s="122">
        <v>3367500</v>
      </c>
      <c r="O49" s="253"/>
    </row>
    <row r="50" spans="1:15" ht="77.25" customHeight="1" x14ac:dyDescent="0.25">
      <c r="A50" s="5"/>
      <c r="B50" s="33"/>
      <c r="C50" s="121"/>
      <c r="D50" s="68"/>
      <c r="E50" s="73"/>
      <c r="F50" s="74"/>
      <c r="G50" s="68"/>
      <c r="H50" s="69"/>
      <c r="I50" s="69"/>
      <c r="J50" s="70"/>
      <c r="K50" s="221" t="s">
        <v>105</v>
      </c>
      <c r="L50" s="222"/>
      <c r="M50" s="123"/>
      <c r="N50" s="72"/>
      <c r="O50" s="253"/>
    </row>
    <row r="51" spans="1:15" ht="27" customHeight="1" x14ac:dyDescent="0.25">
      <c r="A51" s="5"/>
      <c r="B51" s="33"/>
      <c r="C51" s="121"/>
      <c r="D51" s="68"/>
      <c r="E51" s="73"/>
      <c r="F51" s="74"/>
      <c r="G51" s="68"/>
      <c r="H51" s="69"/>
      <c r="I51" s="69"/>
      <c r="J51" s="70"/>
      <c r="K51" s="254" t="str">
        <f>K48</f>
        <v>Sub Kegiatan :</v>
      </c>
      <c r="L51" s="255"/>
      <c r="M51" s="123"/>
      <c r="N51" s="72"/>
      <c r="O51" s="253"/>
    </row>
    <row r="52" spans="1:15" ht="57" x14ac:dyDescent="0.25">
      <c r="A52" s="5"/>
      <c r="B52" s="33"/>
      <c r="C52" s="121"/>
      <c r="D52" s="68"/>
      <c r="E52" s="73"/>
      <c r="F52" s="74"/>
      <c r="G52" s="68"/>
      <c r="H52" s="69"/>
      <c r="I52" s="69"/>
      <c r="J52" s="70"/>
      <c r="K52" s="67" t="s">
        <v>33</v>
      </c>
      <c r="L52" s="75" t="s">
        <v>79</v>
      </c>
      <c r="M52" s="78">
        <v>19004715</v>
      </c>
      <c r="N52" s="79">
        <v>0</v>
      </c>
      <c r="O52" s="80"/>
    </row>
    <row r="53" spans="1:15" ht="57" x14ac:dyDescent="0.25">
      <c r="A53" s="5"/>
      <c r="B53" s="33"/>
      <c r="C53" s="121"/>
      <c r="D53" s="68"/>
      <c r="E53" s="73"/>
      <c r="F53" s="74"/>
      <c r="G53" s="68"/>
      <c r="H53" s="69"/>
      <c r="I53" s="69"/>
      <c r="J53" s="70"/>
      <c r="K53" s="67" t="s">
        <v>35</v>
      </c>
      <c r="L53" s="75" t="s">
        <v>81</v>
      </c>
      <c r="M53" s="78">
        <v>21849970</v>
      </c>
      <c r="N53" s="79">
        <v>20651970</v>
      </c>
      <c r="O53" s="80"/>
    </row>
    <row r="54" spans="1:15" x14ac:dyDescent="0.25">
      <c r="A54" s="5"/>
      <c r="B54" s="33"/>
      <c r="C54" s="121"/>
      <c r="D54" s="68"/>
      <c r="E54" s="73"/>
      <c r="F54" s="74"/>
      <c r="G54" s="68"/>
      <c r="H54" s="69"/>
      <c r="I54" s="69"/>
      <c r="J54" s="70"/>
      <c r="K54" s="214" t="s">
        <v>106</v>
      </c>
      <c r="L54" s="215"/>
      <c r="M54" s="123"/>
      <c r="N54" s="72"/>
      <c r="O54" s="80"/>
    </row>
    <row r="55" spans="1:15" ht="22.15" customHeight="1" x14ac:dyDescent="0.25">
      <c r="A55" s="5"/>
      <c r="B55" s="33"/>
      <c r="C55" s="121"/>
      <c r="D55" s="124"/>
      <c r="E55" s="125"/>
      <c r="F55" s="126"/>
      <c r="G55" s="124"/>
      <c r="H55" s="127"/>
      <c r="I55" s="127"/>
      <c r="J55" s="128"/>
      <c r="K55" s="234" t="str">
        <f>K48</f>
        <v>Sub Kegiatan :</v>
      </c>
      <c r="L55" s="235"/>
      <c r="M55" s="123"/>
      <c r="N55" s="72"/>
      <c r="O55" s="80"/>
    </row>
    <row r="56" spans="1:15" ht="58.5" customHeight="1" x14ac:dyDescent="0.25">
      <c r="A56" s="5"/>
      <c r="B56" s="33"/>
      <c r="C56" s="121"/>
      <c r="D56" s="124"/>
      <c r="E56" s="125"/>
      <c r="F56" s="126"/>
      <c r="G56" s="124"/>
      <c r="H56" s="127"/>
      <c r="I56" s="127"/>
      <c r="J56" s="128"/>
      <c r="K56" s="108" t="s">
        <v>33</v>
      </c>
      <c r="L56" s="68" t="s">
        <v>80</v>
      </c>
      <c r="M56" s="78">
        <v>316825210</v>
      </c>
      <c r="N56" s="79">
        <v>112591020</v>
      </c>
      <c r="O56" s="80"/>
    </row>
    <row r="57" spans="1:15" ht="15.75" x14ac:dyDescent="0.25">
      <c r="A57" s="8"/>
      <c r="B57" s="175"/>
      <c r="C57" s="236"/>
      <c r="D57" s="237"/>
      <c r="E57" s="129"/>
      <c r="F57" s="130"/>
      <c r="G57" s="131"/>
      <c r="H57" s="132"/>
      <c r="I57" s="133"/>
      <c r="J57" s="134"/>
      <c r="K57" s="135"/>
      <c r="L57" s="136"/>
      <c r="M57" s="137"/>
      <c r="N57" s="138"/>
      <c r="O57" s="139"/>
    </row>
    <row r="58" spans="1:15" ht="72.75" customHeight="1" x14ac:dyDescent="0.25">
      <c r="A58" s="7">
        <v>3</v>
      </c>
      <c r="B58" s="225" t="s">
        <v>52</v>
      </c>
      <c r="C58" s="227" t="s">
        <v>53</v>
      </c>
      <c r="D58" s="228"/>
      <c r="E58" s="231" t="s">
        <v>54</v>
      </c>
      <c r="F58" s="233" t="s">
        <v>12</v>
      </c>
      <c r="G58" s="140" t="s">
        <v>55</v>
      </c>
      <c r="H58" s="141">
        <v>90</v>
      </c>
      <c r="I58" s="142">
        <v>87.59</v>
      </c>
      <c r="J58" s="143">
        <f>I58/H58*100</f>
        <v>97.322222222222223</v>
      </c>
      <c r="K58" s="212" t="s">
        <v>107</v>
      </c>
      <c r="L58" s="213"/>
      <c r="M58" s="78"/>
      <c r="N58" s="72">
        <v>14167500</v>
      </c>
      <c r="O58" s="144"/>
    </row>
    <row r="59" spans="1:15" ht="20.45" customHeight="1" x14ac:dyDescent="0.2">
      <c r="A59" s="5"/>
      <c r="B59" s="226"/>
      <c r="C59" s="229"/>
      <c r="D59" s="230"/>
      <c r="E59" s="232"/>
      <c r="F59" s="233"/>
      <c r="G59" s="140" t="s">
        <v>56</v>
      </c>
      <c r="H59" s="145"/>
      <c r="I59" s="146"/>
      <c r="J59" s="147"/>
      <c r="K59" s="238" t="str">
        <f>K55</f>
        <v>Sub Kegiatan :</v>
      </c>
      <c r="L59" s="239"/>
      <c r="M59" s="148"/>
      <c r="N59" s="149"/>
      <c r="O59" s="150"/>
    </row>
    <row r="60" spans="1:15" ht="10.9" customHeight="1" x14ac:dyDescent="0.2">
      <c r="A60" s="5"/>
      <c r="B60" s="226"/>
      <c r="C60" s="229"/>
      <c r="D60" s="230"/>
      <c r="E60" s="232"/>
      <c r="F60" s="151"/>
      <c r="G60" s="140"/>
      <c r="H60" s="152"/>
      <c r="I60" s="146"/>
      <c r="J60" s="147"/>
      <c r="K60" s="153"/>
      <c r="L60" s="154"/>
      <c r="M60" s="148"/>
      <c r="N60" s="149"/>
      <c r="O60" s="150"/>
    </row>
    <row r="61" spans="1:15" ht="92.25" customHeight="1" x14ac:dyDescent="0.2">
      <c r="A61" s="5"/>
      <c r="B61" s="226"/>
      <c r="C61" s="229"/>
      <c r="D61" s="230"/>
      <c r="E61" s="155"/>
      <c r="F61" s="156"/>
      <c r="G61" s="157" t="s">
        <v>57</v>
      </c>
      <c r="H61" s="152"/>
      <c r="I61" s="146"/>
      <c r="J61" s="147"/>
      <c r="K61" s="158" t="s">
        <v>33</v>
      </c>
      <c r="L61" s="68" t="s">
        <v>82</v>
      </c>
      <c r="M61" s="78">
        <v>38652400</v>
      </c>
      <c r="N61" s="79">
        <v>20402500</v>
      </c>
      <c r="O61" s="150"/>
    </row>
    <row r="62" spans="1:15" ht="53.25" customHeight="1" x14ac:dyDescent="0.2">
      <c r="A62" s="5"/>
      <c r="B62" s="226"/>
      <c r="C62" s="229"/>
      <c r="D62" s="230"/>
      <c r="E62" s="240" t="s">
        <v>20</v>
      </c>
      <c r="F62" s="241"/>
      <c r="G62" s="242"/>
      <c r="H62" s="152"/>
      <c r="I62" s="146"/>
      <c r="J62" s="147"/>
      <c r="K62" s="243" t="s">
        <v>108</v>
      </c>
      <c r="L62" s="244"/>
      <c r="M62" s="148"/>
      <c r="N62" s="149"/>
      <c r="O62" s="150"/>
    </row>
    <row r="63" spans="1:15" ht="35.25" customHeight="1" x14ac:dyDescent="0.2">
      <c r="A63" s="5"/>
      <c r="B63" s="226"/>
      <c r="C63" s="229"/>
      <c r="D63" s="230"/>
      <c r="E63" s="159" t="s">
        <v>55</v>
      </c>
      <c r="F63" s="160" t="s">
        <v>58</v>
      </c>
      <c r="G63" s="161" t="s">
        <v>59</v>
      </c>
      <c r="H63" s="152"/>
      <c r="I63" s="146"/>
      <c r="J63" s="147"/>
      <c r="K63" s="245" t="str">
        <f>K55</f>
        <v>Sub Kegiatan :</v>
      </c>
      <c r="L63" s="246"/>
      <c r="M63" s="148"/>
      <c r="N63" s="149"/>
      <c r="O63" s="150"/>
    </row>
    <row r="64" spans="1:15" ht="51.75" customHeight="1" x14ac:dyDescent="0.25">
      <c r="A64" s="5"/>
      <c r="B64" s="39"/>
      <c r="C64" s="162"/>
      <c r="D64" s="75"/>
      <c r="E64" s="73" t="s">
        <v>56</v>
      </c>
      <c r="F64" s="163" t="s">
        <v>58</v>
      </c>
      <c r="G64" s="68" t="s">
        <v>60</v>
      </c>
      <c r="H64" s="164"/>
      <c r="I64" s="165"/>
      <c r="J64" s="36"/>
      <c r="K64" s="166" t="s">
        <v>35</v>
      </c>
      <c r="L64" s="167" t="s">
        <v>86</v>
      </c>
      <c r="M64" s="78">
        <v>42343980</v>
      </c>
      <c r="N64" s="168" t="s">
        <v>27</v>
      </c>
      <c r="O64" s="80"/>
    </row>
    <row r="65" spans="1:20" ht="35.25" customHeight="1" x14ac:dyDescent="0.2">
      <c r="A65" s="5"/>
      <c r="B65" s="39"/>
      <c r="C65" s="162"/>
      <c r="D65" s="75"/>
      <c r="E65" s="89" t="s">
        <v>61</v>
      </c>
      <c r="F65" s="169" t="s">
        <v>58</v>
      </c>
      <c r="G65" s="88" t="s">
        <v>62</v>
      </c>
      <c r="H65" s="164"/>
      <c r="I65" s="165"/>
      <c r="J65" s="36"/>
      <c r="K65" s="288" t="s">
        <v>109</v>
      </c>
      <c r="L65" s="289"/>
      <c r="M65" s="148"/>
      <c r="N65" s="149"/>
      <c r="O65" s="150"/>
    </row>
    <row r="66" spans="1:20" ht="30.6" customHeight="1" x14ac:dyDescent="0.2">
      <c r="A66" s="5"/>
      <c r="B66" s="39"/>
      <c r="C66" s="162"/>
      <c r="D66" s="75"/>
      <c r="E66" s="51"/>
      <c r="F66" s="170"/>
      <c r="G66" s="27"/>
      <c r="H66" s="171"/>
      <c r="I66" s="172"/>
      <c r="J66" s="173"/>
      <c r="K66" s="208" t="s">
        <v>32</v>
      </c>
      <c r="L66" s="209"/>
      <c r="M66" s="174"/>
      <c r="N66" s="149"/>
      <c r="O66" s="150"/>
    </row>
    <row r="67" spans="1:20" ht="53.25" customHeight="1" x14ac:dyDescent="0.25">
      <c r="A67" s="8"/>
      <c r="B67" s="175"/>
      <c r="C67" s="223"/>
      <c r="D67" s="224"/>
      <c r="E67" s="176"/>
      <c r="F67" s="177"/>
      <c r="G67" s="178"/>
      <c r="H67" s="179"/>
      <c r="I67" s="180"/>
      <c r="J67" s="181"/>
      <c r="K67" s="182" t="s">
        <v>36</v>
      </c>
      <c r="L67" s="94" t="s">
        <v>87</v>
      </c>
      <c r="M67" s="183">
        <v>69174000</v>
      </c>
      <c r="N67" s="184">
        <v>0</v>
      </c>
      <c r="O67" s="185"/>
      <c r="T67" s="25">
        <f>200684.49/1938228.72</f>
        <v>0.10354014876015251</v>
      </c>
    </row>
    <row r="68" spans="1:20" ht="56.25" customHeight="1" x14ac:dyDescent="0.25">
      <c r="A68" s="19">
        <v>4</v>
      </c>
      <c r="B68" s="210" t="s">
        <v>63</v>
      </c>
      <c r="C68" s="212" t="s">
        <v>90</v>
      </c>
      <c r="D68" s="213"/>
      <c r="E68" s="51" t="s">
        <v>64</v>
      </c>
      <c r="F68" s="186" t="s">
        <v>12</v>
      </c>
      <c r="G68" s="27" t="s">
        <v>65</v>
      </c>
      <c r="H68" s="187">
        <v>20</v>
      </c>
      <c r="I68" s="63">
        <v>23.2</v>
      </c>
      <c r="J68" s="99">
        <f>(I68/H68*100)</f>
        <v>115.99999999999999</v>
      </c>
      <c r="K68" s="212" t="s">
        <v>110</v>
      </c>
      <c r="L68" s="213"/>
      <c r="M68" s="188"/>
      <c r="N68" s="189">
        <v>2108091500</v>
      </c>
      <c r="O68" s="190"/>
    </row>
    <row r="69" spans="1:20" ht="18.600000000000001" customHeight="1" x14ac:dyDescent="0.25">
      <c r="A69" s="20"/>
      <c r="B69" s="211"/>
      <c r="C69" s="214"/>
      <c r="D69" s="215"/>
      <c r="E69" s="73"/>
      <c r="F69" s="74"/>
      <c r="G69" s="68" t="s">
        <v>66</v>
      </c>
      <c r="H69" s="191"/>
      <c r="I69" s="192"/>
      <c r="J69" s="193"/>
      <c r="K69" s="216" t="str">
        <f>K59</f>
        <v>Sub Kegiatan :</v>
      </c>
      <c r="L69" s="217"/>
      <c r="M69" s="148"/>
      <c r="N69" s="149"/>
      <c r="O69" s="80"/>
    </row>
    <row r="70" spans="1:20" ht="40.5" customHeight="1" x14ac:dyDescent="0.25">
      <c r="A70" s="20"/>
      <c r="B70" s="211"/>
      <c r="C70" s="214"/>
      <c r="D70" s="215"/>
      <c r="E70" s="218" t="s">
        <v>20</v>
      </c>
      <c r="F70" s="219"/>
      <c r="G70" s="220"/>
      <c r="H70" s="191"/>
      <c r="I70" s="69"/>
      <c r="J70" s="70"/>
      <c r="K70" s="108" t="s">
        <v>33</v>
      </c>
      <c r="L70" s="68" t="s">
        <v>83</v>
      </c>
      <c r="M70" s="174">
        <v>5680000000</v>
      </c>
      <c r="N70" s="194">
        <v>5496917580</v>
      </c>
      <c r="O70" s="80"/>
    </row>
    <row r="71" spans="1:20" ht="36.75" customHeight="1" x14ac:dyDescent="0.25">
      <c r="A71" s="20"/>
      <c r="B71" s="211"/>
      <c r="C71" s="214"/>
      <c r="D71" s="215"/>
      <c r="E71" s="51" t="s">
        <v>67</v>
      </c>
      <c r="F71" s="186" t="s">
        <v>12</v>
      </c>
      <c r="G71" s="27" t="s">
        <v>68</v>
      </c>
      <c r="H71" s="191"/>
      <c r="I71" s="69"/>
      <c r="J71" s="70"/>
      <c r="K71" s="216" t="str">
        <f>K69</f>
        <v>Sub Kegiatan :</v>
      </c>
      <c r="L71" s="217"/>
      <c r="M71" s="174"/>
      <c r="N71" s="149"/>
      <c r="O71" s="80"/>
    </row>
    <row r="72" spans="1:20" ht="41.25" customHeight="1" x14ac:dyDescent="0.25">
      <c r="A72" s="20"/>
      <c r="B72" s="211"/>
      <c r="C72" s="214"/>
      <c r="D72" s="215"/>
      <c r="E72" s="51"/>
      <c r="F72" s="186"/>
      <c r="G72" s="27"/>
      <c r="H72" s="191"/>
      <c r="I72" s="69"/>
      <c r="J72" s="70"/>
      <c r="K72" s="221" t="s">
        <v>89</v>
      </c>
      <c r="L72" s="222"/>
      <c r="M72" s="174"/>
      <c r="N72" s="149"/>
      <c r="O72" s="80"/>
    </row>
    <row r="73" spans="1:20" ht="37.5" customHeight="1" x14ac:dyDescent="0.25">
      <c r="A73" s="20"/>
      <c r="B73" s="211"/>
      <c r="C73" s="214"/>
      <c r="D73" s="215"/>
      <c r="E73" s="51"/>
      <c r="F73" s="186"/>
      <c r="G73" s="27"/>
      <c r="H73" s="191"/>
      <c r="I73" s="69"/>
      <c r="J73" s="70"/>
      <c r="K73" s="108" t="s">
        <v>35</v>
      </c>
      <c r="L73" s="68" t="s">
        <v>84</v>
      </c>
      <c r="M73" s="78">
        <v>349499778</v>
      </c>
      <c r="N73" s="79">
        <v>333626100</v>
      </c>
      <c r="O73" s="80"/>
    </row>
    <row r="74" spans="1:20" ht="51.75" customHeight="1" x14ac:dyDescent="0.25">
      <c r="A74" s="20"/>
      <c r="B74" s="211"/>
      <c r="C74" s="214"/>
      <c r="D74" s="215"/>
      <c r="E74" s="51"/>
      <c r="F74" s="186"/>
      <c r="G74" s="27"/>
      <c r="H74" s="191"/>
      <c r="I74" s="69"/>
      <c r="J74" s="70"/>
      <c r="K74" s="108" t="s">
        <v>36</v>
      </c>
      <c r="L74" s="68" t="s">
        <v>85</v>
      </c>
      <c r="M74" s="78">
        <v>586088099</v>
      </c>
      <c r="N74" s="79">
        <v>550957150</v>
      </c>
      <c r="O74" s="80"/>
    </row>
    <row r="75" spans="1:20" ht="24" customHeight="1" x14ac:dyDescent="0.25">
      <c r="A75" s="6"/>
      <c r="B75" s="195"/>
      <c r="C75" s="196"/>
      <c r="D75" s="197"/>
      <c r="E75" s="129"/>
      <c r="F75" s="198"/>
      <c r="G75" s="131"/>
      <c r="H75" s="199"/>
      <c r="I75" s="200"/>
      <c r="J75" s="134"/>
      <c r="K75" s="201"/>
      <c r="L75" s="202"/>
      <c r="M75" s="203"/>
      <c r="N75" s="204"/>
      <c r="O75" s="185"/>
    </row>
    <row r="76" spans="1:20" x14ac:dyDescent="0.25">
      <c r="A76" s="1" t="s">
        <v>92</v>
      </c>
    </row>
    <row r="79" spans="1:20" ht="15.75" x14ac:dyDescent="0.25">
      <c r="L79" s="9" t="s">
        <v>93</v>
      </c>
    </row>
    <row r="80" spans="1:20" x14ac:dyDescent="0.25">
      <c r="L80" s="10"/>
    </row>
    <row r="81" spans="12:15" ht="15.75" x14ac:dyDescent="0.25">
      <c r="L81" s="10" t="s">
        <v>99</v>
      </c>
      <c r="M81" s="11"/>
      <c r="N81" s="11"/>
      <c r="O81" s="11"/>
    </row>
    <row r="82" spans="12:15" ht="15.75" x14ac:dyDescent="0.25">
      <c r="L82" s="10" t="s">
        <v>69</v>
      </c>
      <c r="M82" s="11"/>
      <c r="N82" s="11"/>
      <c r="O82" s="11"/>
    </row>
    <row r="83" spans="12:15" ht="15.75" x14ac:dyDescent="0.25">
      <c r="L83" s="10"/>
      <c r="M83" s="11"/>
      <c r="N83" s="11"/>
      <c r="O83" s="11"/>
    </row>
    <row r="84" spans="12:15" x14ac:dyDescent="0.25">
      <c r="L84" s="10"/>
    </row>
    <row r="85" spans="12:15" x14ac:dyDescent="0.25">
      <c r="L85" s="10"/>
    </row>
    <row r="86" spans="12:15" ht="15.75" x14ac:dyDescent="0.25">
      <c r="L86" s="9" t="s">
        <v>94</v>
      </c>
    </row>
    <row r="87" spans="12:15" ht="15.75" x14ac:dyDescent="0.25">
      <c r="L87" s="10" t="s">
        <v>95</v>
      </c>
      <c r="M87" s="12"/>
      <c r="N87" s="12"/>
      <c r="O87" s="12"/>
    </row>
    <row r="88" spans="12:15" ht="15.75" x14ac:dyDescent="0.25">
      <c r="L88" s="10" t="s">
        <v>96</v>
      </c>
      <c r="M88" s="12"/>
      <c r="N88" s="12"/>
      <c r="O88" s="12"/>
    </row>
    <row r="89" spans="12:15" ht="15.75" x14ac:dyDescent="0.25">
      <c r="L89" s="11"/>
      <c r="M89" s="11"/>
      <c r="N89" s="11"/>
      <c r="O89" s="11"/>
    </row>
  </sheetData>
  <mergeCells count="86">
    <mergeCell ref="K65:L65"/>
    <mergeCell ref="A2:O2"/>
    <mergeCell ref="A4:A5"/>
    <mergeCell ref="B4:B5"/>
    <mergeCell ref="C4:D5"/>
    <mergeCell ref="E4:G5"/>
    <mergeCell ref="H4:H5"/>
    <mergeCell ref="K7:L7"/>
    <mergeCell ref="E8:E9"/>
    <mergeCell ref="F8:F9"/>
    <mergeCell ref="B17:B18"/>
    <mergeCell ref="B7:B9"/>
    <mergeCell ref="C7:D7"/>
    <mergeCell ref="E7:G7"/>
    <mergeCell ref="C11:D16"/>
    <mergeCell ref="E11:G11"/>
    <mergeCell ref="S4:T4"/>
    <mergeCell ref="C6:D6"/>
    <mergeCell ref="E6:G6"/>
    <mergeCell ref="K6:L6"/>
    <mergeCell ref="I4:I5"/>
    <mergeCell ref="J4:J5"/>
    <mergeCell ref="K4:L5"/>
    <mergeCell ref="M4:M5"/>
    <mergeCell ref="N4:N5"/>
    <mergeCell ref="O4:O5"/>
    <mergeCell ref="P4:P5"/>
    <mergeCell ref="Q4:R4"/>
    <mergeCell ref="E12:E13"/>
    <mergeCell ref="F12:F13"/>
    <mergeCell ref="E14:G14"/>
    <mergeCell ref="O18:O20"/>
    <mergeCell ref="E19:G19"/>
    <mergeCell ref="K19:L19"/>
    <mergeCell ref="K20:L20"/>
    <mergeCell ref="C17:D17"/>
    <mergeCell ref="E28:G28"/>
    <mergeCell ref="K28:L28"/>
    <mergeCell ref="E29:G29"/>
    <mergeCell ref="K29:L29"/>
    <mergeCell ref="K17:L17"/>
    <mergeCell ref="E18:G18"/>
    <mergeCell ref="K18:L18"/>
    <mergeCell ref="O37:O39"/>
    <mergeCell ref="K38:L38"/>
    <mergeCell ref="K39:L39"/>
    <mergeCell ref="K21:L21"/>
    <mergeCell ref="T22:V22"/>
    <mergeCell ref="K30:L30"/>
    <mergeCell ref="K31:L31"/>
    <mergeCell ref="K34:L34"/>
    <mergeCell ref="K35:L35"/>
    <mergeCell ref="K36:L36"/>
    <mergeCell ref="R28:T28"/>
    <mergeCell ref="O49:O51"/>
    <mergeCell ref="K50:L50"/>
    <mergeCell ref="K51:L51"/>
    <mergeCell ref="K54:L54"/>
    <mergeCell ref="T45:V45"/>
    <mergeCell ref="K46:L46"/>
    <mergeCell ref="K47:L47"/>
    <mergeCell ref="K40:L40"/>
    <mergeCell ref="E45:G45"/>
    <mergeCell ref="K45:L45"/>
    <mergeCell ref="O45:O47"/>
    <mergeCell ref="K48:L48"/>
    <mergeCell ref="B58:B63"/>
    <mergeCell ref="C58:D63"/>
    <mergeCell ref="E58:E60"/>
    <mergeCell ref="F58:F59"/>
    <mergeCell ref="K55:L55"/>
    <mergeCell ref="C57:D57"/>
    <mergeCell ref="K58:L58"/>
    <mergeCell ref="K59:L59"/>
    <mergeCell ref="E62:G62"/>
    <mergeCell ref="K62:L62"/>
    <mergeCell ref="K63:L63"/>
    <mergeCell ref="K66:L66"/>
    <mergeCell ref="B68:B74"/>
    <mergeCell ref="C68:D74"/>
    <mergeCell ref="K68:L68"/>
    <mergeCell ref="K69:L69"/>
    <mergeCell ref="E70:G70"/>
    <mergeCell ref="K71:L71"/>
    <mergeCell ref="K72:L72"/>
    <mergeCell ref="C67:D67"/>
  </mergeCells>
  <pageMargins left="0.39370078740157483" right="0.19685039370078741" top="0.35433070866141736" bottom="0.47244094488188981" header="0.19685039370078741" footer="0.11811023622047245"/>
  <pageSetup paperSize="14" scale="52" orientation="landscape" useFirstPageNumber="1" horizontalDpi="4294967293" verticalDpi="300" r:id="rId1"/>
  <rowBreaks count="2" manualBreakCount="2">
    <brk id="33" max="14" man="1"/>
    <brk id="57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L28:L30"/>
  <sheetViews>
    <sheetView workbookViewId="0">
      <selection activeCell="E15" sqref="E15:P35"/>
    </sheetView>
  </sheetViews>
  <sheetFormatPr defaultRowHeight="15" x14ac:dyDescent="0.25"/>
  <cols>
    <col min="11" max="11" width="26.140625" bestFit="1" customWidth="1"/>
    <col min="12" max="12" width="16.7109375" bestFit="1" customWidth="1"/>
  </cols>
  <sheetData>
    <row r="28" spans="12:12" ht="18.75" x14ac:dyDescent="0.3">
      <c r="L28" s="14"/>
    </row>
    <row r="29" spans="12:12" ht="18.75" x14ac:dyDescent="0.3">
      <c r="L29" s="15"/>
    </row>
    <row r="30" spans="12:12" ht="18.75" x14ac:dyDescent="0.3">
      <c r="L30" s="1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35" sqref="I35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I3:M33"/>
  <sheetViews>
    <sheetView workbookViewId="0">
      <selection activeCell="I2" sqref="I2:O14"/>
    </sheetView>
  </sheetViews>
  <sheetFormatPr defaultRowHeight="15" x14ac:dyDescent="0.25"/>
  <cols>
    <col min="10" max="10" width="12.5703125" style="16" bestFit="1" customWidth="1"/>
    <col min="13" max="13" width="11.5703125" bestFit="1" customWidth="1"/>
  </cols>
  <sheetData>
    <row r="3" spans="10:13" x14ac:dyDescent="0.25">
      <c r="J3" s="23"/>
    </row>
    <row r="4" spans="10:13" x14ac:dyDescent="0.25">
      <c r="J4" s="22"/>
    </row>
    <row r="5" spans="10:13" x14ac:dyDescent="0.25">
      <c r="J5" s="22"/>
    </row>
    <row r="8" spans="10:13" x14ac:dyDescent="0.25">
      <c r="J8" s="22"/>
      <c r="M8" s="22"/>
    </row>
    <row r="9" spans="10:13" x14ac:dyDescent="0.25">
      <c r="M9" s="22"/>
    </row>
    <row r="10" spans="10:13" x14ac:dyDescent="0.25">
      <c r="M10" s="22"/>
    </row>
    <row r="11" spans="10:13" x14ac:dyDescent="0.25">
      <c r="M11" s="22"/>
    </row>
    <row r="12" spans="10:13" x14ac:dyDescent="0.25">
      <c r="M12" s="24"/>
    </row>
    <row r="32" spans="9:9" x14ac:dyDescent="0.25">
      <c r="I32">
        <f>4+2+0+0</f>
        <v>6</v>
      </c>
    </row>
    <row r="33" spans="9:9" x14ac:dyDescent="0.25">
      <c r="I33">
        <f>22+12+9</f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IKU TW III THN 2023</vt:lpstr>
      <vt:lpstr>Sheet1</vt:lpstr>
      <vt:lpstr>Sheet2</vt:lpstr>
      <vt:lpstr>Sheet3</vt:lpstr>
      <vt:lpstr>'IKU TW III THN 2023'!Print_Area</vt:lpstr>
      <vt:lpstr>'IKU TW III THN 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2024-07-16T03:43:32Z</cp:lastPrinted>
  <dcterms:created xsi:type="dcterms:W3CDTF">2023-05-26T01:40:12Z</dcterms:created>
  <dcterms:modified xsi:type="dcterms:W3CDTF">2024-10-25T04:09:32Z</dcterms:modified>
</cp:coreProperties>
</file>